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ando.ceja\Documents\2016\Mecasut 2015\"/>
    </mc:Choice>
  </mc:AlternateContent>
  <bookViews>
    <workbookView xWindow="15" yWindow="-15" windowWidth="21585" windowHeight="10290" tabRatio="907"/>
  </bookViews>
  <sheets>
    <sheet name="EFICACIA" sheetId="7" r:id="rId1"/>
    <sheet name="EFICIENCIA" sheetId="2" r:id="rId2"/>
    <sheet name="PERTINENCIA" sheetId="8" r:id="rId3"/>
    <sheet name="VINCULACIÓN" sheetId="4" r:id="rId4"/>
    <sheet name="EQUIDAD" sheetId="5" r:id="rId5"/>
  </sheets>
  <definedNames>
    <definedName name="_xlnm.Print_Area" localSheetId="0">EFICACIA!$A$1:$N$749</definedName>
    <definedName name="_xlnm.Print_Area" localSheetId="1">EFICIENCIA!$A$1:$J$118</definedName>
    <definedName name="_xlnm.Print_Area" localSheetId="4">EQUIDAD!$A$1:$K$137</definedName>
    <definedName name="_xlnm.Print_Area" localSheetId="2">PERTINENCIA!$A$1:$O$644</definedName>
    <definedName name="_xlnm.Print_Area" localSheetId="3">VINCULACIÓN!$A$1:$N$202</definedName>
  </definedNames>
  <calcPr calcId="152511"/>
</workbook>
</file>

<file path=xl/calcChain.xml><?xml version="1.0" encoding="utf-8"?>
<calcChain xmlns="http://schemas.openxmlformats.org/spreadsheetml/2006/main">
  <c r="B168" i="7" l="1"/>
  <c r="B171" i="7" s="1"/>
  <c r="D168" i="7"/>
  <c r="F168" i="7"/>
  <c r="F171" i="7" s="1"/>
  <c r="D189" i="7"/>
  <c r="B189" i="7"/>
  <c r="D180" i="7"/>
  <c r="B180" i="7"/>
  <c r="H180" i="7" s="1"/>
  <c r="D171" i="7"/>
  <c r="F186" i="7"/>
  <c r="F189" i="7" s="1"/>
  <c r="D186" i="7"/>
  <c r="B186" i="7"/>
  <c r="F177" i="7"/>
  <c r="F180" i="7" s="1"/>
  <c r="D177" i="7"/>
  <c r="B177" i="7"/>
  <c r="F151" i="7"/>
  <c r="D151" i="7"/>
  <c r="B151" i="7"/>
  <c r="F142" i="7"/>
  <c r="D142" i="7"/>
  <c r="B142" i="7"/>
  <c r="F133" i="7"/>
  <c r="D133" i="7"/>
  <c r="B133" i="7"/>
  <c r="H189" i="7" l="1"/>
  <c r="H151" i="7"/>
  <c r="E668" i="7"/>
  <c r="C52" i="4" l="1"/>
  <c r="A54" i="4" s="1"/>
  <c r="C44" i="4"/>
  <c r="A45" i="4" s="1"/>
  <c r="A36" i="4"/>
  <c r="D37" i="4" s="1"/>
  <c r="E19" i="4"/>
  <c r="K540" i="7"/>
  <c r="G541" i="7" s="1"/>
  <c r="K532" i="7"/>
  <c r="G533" i="7" s="1"/>
  <c r="K524" i="7"/>
  <c r="J525" i="7" s="1"/>
  <c r="E515" i="7"/>
  <c r="D516" i="7" s="1"/>
  <c r="E507" i="7"/>
  <c r="D508" i="7" s="1"/>
  <c r="E499" i="7"/>
  <c r="C500" i="7" s="1"/>
  <c r="B54" i="4" l="1"/>
  <c r="C54" i="4" s="1"/>
  <c r="B45" i="4"/>
  <c r="C45" i="4" s="1"/>
  <c r="E27" i="4"/>
  <c r="B37" i="4"/>
  <c r="C37" i="4"/>
  <c r="E541" i="7"/>
  <c r="I541" i="7"/>
  <c r="D541" i="7"/>
  <c r="H541" i="7"/>
  <c r="B541" i="7"/>
  <c r="K541" i="7" s="1"/>
  <c r="F541" i="7"/>
  <c r="J541" i="7"/>
  <c r="C541" i="7"/>
  <c r="C533" i="7"/>
  <c r="D533" i="7"/>
  <c r="H533" i="7"/>
  <c r="E533" i="7"/>
  <c r="I533" i="7"/>
  <c r="B533" i="7"/>
  <c r="K533" i="7" s="1"/>
  <c r="F533" i="7"/>
  <c r="J533" i="7"/>
  <c r="G525" i="7"/>
  <c r="D525" i="7"/>
  <c r="H525" i="7"/>
  <c r="E525" i="7"/>
  <c r="I525" i="7"/>
  <c r="C525" i="7"/>
  <c r="B525" i="7"/>
  <c r="K525" i="7" s="1"/>
  <c r="F525" i="7"/>
  <c r="D500" i="7"/>
  <c r="B500" i="7"/>
  <c r="E500" i="7" s="1"/>
  <c r="B516" i="7"/>
  <c r="E516" i="7" s="1"/>
  <c r="C516" i="7"/>
  <c r="B508" i="7"/>
  <c r="C508" i="7"/>
  <c r="D674" i="7"/>
  <c r="A37" i="4" l="1"/>
  <c r="E508" i="7"/>
  <c r="E351" i="8"/>
  <c r="D351" i="8"/>
  <c r="E19" i="2"/>
  <c r="D115" i="4" l="1"/>
  <c r="E115" i="4"/>
  <c r="C115" i="4"/>
  <c r="G150" i="4"/>
  <c r="G147" i="4"/>
  <c r="G144" i="4"/>
  <c r="E368" i="8"/>
  <c r="F368" i="8"/>
  <c r="G368" i="8"/>
  <c r="H368" i="8"/>
  <c r="I368" i="8"/>
  <c r="J368" i="8"/>
  <c r="D368" i="8"/>
  <c r="E376" i="8"/>
  <c r="F376" i="8"/>
  <c r="G376" i="8"/>
  <c r="H376" i="8"/>
  <c r="I376" i="8"/>
  <c r="J376" i="8"/>
  <c r="D376" i="8"/>
  <c r="E381" i="8"/>
  <c r="F381" i="8"/>
  <c r="G381" i="8"/>
  <c r="H381" i="8"/>
  <c r="I381" i="8"/>
  <c r="J381" i="8"/>
  <c r="D381" i="8"/>
  <c r="E389" i="8"/>
  <c r="F389" i="8"/>
  <c r="G389" i="8"/>
  <c r="H389" i="8"/>
  <c r="I389" i="8"/>
  <c r="J389" i="8"/>
  <c r="D389" i="8"/>
  <c r="E394" i="8"/>
  <c r="F394" i="8"/>
  <c r="G394" i="8"/>
  <c r="H394" i="8"/>
  <c r="I394" i="8"/>
  <c r="J394" i="8"/>
  <c r="D394" i="8"/>
  <c r="E400" i="8"/>
  <c r="F400" i="8"/>
  <c r="G400" i="8"/>
  <c r="H400" i="8"/>
  <c r="I400" i="8"/>
  <c r="J400" i="8"/>
  <c r="D400" i="8"/>
  <c r="E406" i="8"/>
  <c r="F406" i="8"/>
  <c r="G406" i="8"/>
  <c r="H406" i="8"/>
  <c r="I406" i="8"/>
  <c r="J406" i="8"/>
  <c r="D406" i="8"/>
  <c r="E415" i="8"/>
  <c r="F415" i="8"/>
  <c r="G415" i="8"/>
  <c r="H415" i="8"/>
  <c r="I415" i="8"/>
  <c r="J415" i="8"/>
  <c r="D415" i="8"/>
  <c r="E424" i="8"/>
  <c r="F424" i="8"/>
  <c r="G424" i="8"/>
  <c r="H424" i="8"/>
  <c r="I424" i="8"/>
  <c r="J424" i="8"/>
  <c r="D424" i="8"/>
  <c r="E429" i="8"/>
  <c r="F429" i="8"/>
  <c r="G429" i="8"/>
  <c r="H429" i="8"/>
  <c r="I429" i="8"/>
  <c r="J429" i="8"/>
  <c r="D429" i="8"/>
  <c r="G266" i="8"/>
  <c r="F266" i="8"/>
  <c r="E266" i="8"/>
  <c r="G244" i="8"/>
  <c r="F244" i="8"/>
  <c r="E244" i="8"/>
  <c r="J122" i="8"/>
  <c r="I122" i="8"/>
  <c r="H122" i="8"/>
  <c r="G131" i="8" s="1"/>
  <c r="G122" i="8"/>
  <c r="G128" i="8" s="1"/>
  <c r="F122" i="8"/>
  <c r="E122" i="8"/>
  <c r="G132" i="8" s="1"/>
  <c r="H106" i="8"/>
  <c r="G106" i="8"/>
  <c r="F106" i="8"/>
  <c r="E106" i="8"/>
  <c r="G125" i="8" s="1"/>
  <c r="J125" i="8" s="1"/>
  <c r="J79" i="8"/>
  <c r="I79" i="8"/>
  <c r="H79" i="8"/>
  <c r="G88" i="8" s="1"/>
  <c r="G79" i="8"/>
  <c r="G85" i="8" s="1"/>
  <c r="F79" i="8"/>
  <c r="E79" i="8"/>
  <c r="G86" i="8" s="1"/>
  <c r="H63" i="8"/>
  <c r="G63" i="8"/>
  <c r="F63" i="8"/>
  <c r="E63" i="8"/>
  <c r="G82" i="8" s="1"/>
  <c r="J82" i="8" s="1"/>
  <c r="M381" i="8" l="1"/>
  <c r="M406" i="8"/>
  <c r="M389" i="8"/>
  <c r="M376" i="8"/>
  <c r="M368" i="8"/>
  <c r="M424" i="8"/>
  <c r="M394" i="8"/>
  <c r="M400" i="8"/>
  <c r="M415" i="8"/>
  <c r="M429" i="8"/>
  <c r="J85" i="8"/>
  <c r="J131" i="8"/>
  <c r="G129" i="8"/>
  <c r="J128" i="8" s="1"/>
  <c r="G89" i="8"/>
  <c r="J88" i="8" s="1"/>
  <c r="E363" i="8"/>
  <c r="F363" i="8"/>
  <c r="G363" i="8"/>
  <c r="H363" i="8"/>
  <c r="I363" i="8"/>
  <c r="J363" i="8"/>
  <c r="D363" i="8"/>
  <c r="E434" i="8"/>
  <c r="F434" i="8"/>
  <c r="G434" i="8"/>
  <c r="H434" i="8"/>
  <c r="I434" i="8"/>
  <c r="J434" i="8"/>
  <c r="D434" i="8"/>
  <c r="K440" i="8"/>
  <c r="L440" i="8"/>
  <c r="M440" i="8"/>
  <c r="J441" i="8"/>
  <c r="E441" i="8"/>
  <c r="F441" i="8"/>
  <c r="G441" i="8"/>
  <c r="H441" i="8"/>
  <c r="I441" i="8"/>
  <c r="D441" i="8"/>
  <c r="E445" i="8"/>
  <c r="F445" i="8"/>
  <c r="G445" i="8"/>
  <c r="H445" i="8"/>
  <c r="I445" i="8"/>
  <c r="J445" i="8"/>
  <c r="D445" i="8"/>
  <c r="D327" i="8"/>
  <c r="D320" i="8"/>
  <c r="D308" i="8"/>
  <c r="F302" i="8"/>
  <c r="F295" i="8"/>
  <c r="F288" i="8"/>
  <c r="K359" i="8"/>
  <c r="L359" i="8"/>
  <c r="M359" i="8"/>
  <c r="K360" i="8"/>
  <c r="L360" i="8"/>
  <c r="M360" i="8"/>
  <c r="K361" i="8"/>
  <c r="L361" i="8"/>
  <c r="M361" i="8"/>
  <c r="K362" i="8"/>
  <c r="L362" i="8"/>
  <c r="M362" i="8"/>
  <c r="K364" i="8"/>
  <c r="L364" i="8"/>
  <c r="M364" i="8"/>
  <c r="K365" i="8"/>
  <c r="L365" i="8"/>
  <c r="M365" i="8"/>
  <c r="K366" i="8"/>
  <c r="L366" i="8"/>
  <c r="M366" i="8"/>
  <c r="K367" i="8"/>
  <c r="L367" i="8"/>
  <c r="M367" i="8"/>
  <c r="K369" i="8"/>
  <c r="L369" i="8"/>
  <c r="M369" i="8"/>
  <c r="K370" i="8"/>
  <c r="L370" i="8"/>
  <c r="M370" i="8"/>
  <c r="K371" i="8"/>
  <c r="L371" i="8"/>
  <c r="M371" i="8"/>
  <c r="K372" i="8"/>
  <c r="L372" i="8"/>
  <c r="M372" i="8"/>
  <c r="K373" i="8"/>
  <c r="L373" i="8"/>
  <c r="M373" i="8"/>
  <c r="K374" i="8"/>
  <c r="L374" i="8"/>
  <c r="M374" i="8"/>
  <c r="K375" i="8"/>
  <c r="L375" i="8"/>
  <c r="M375" i="8"/>
  <c r="K377" i="8"/>
  <c r="L377" i="8"/>
  <c r="M377" i="8"/>
  <c r="K378" i="8"/>
  <c r="L378" i="8"/>
  <c r="M378" i="8"/>
  <c r="K379" i="8"/>
  <c r="L379" i="8"/>
  <c r="M379" i="8"/>
  <c r="K380" i="8"/>
  <c r="L380" i="8"/>
  <c r="M380" i="8"/>
  <c r="K382" i="8"/>
  <c r="L382" i="8"/>
  <c r="M382" i="8"/>
  <c r="K383" i="8"/>
  <c r="L383" i="8"/>
  <c r="M383" i="8"/>
  <c r="K384" i="8"/>
  <c r="L384" i="8"/>
  <c r="M384" i="8"/>
  <c r="K385" i="8"/>
  <c r="L385" i="8"/>
  <c r="M385" i="8"/>
  <c r="K386" i="8"/>
  <c r="L386" i="8"/>
  <c r="M386" i="8"/>
  <c r="K387" i="8"/>
  <c r="L387" i="8"/>
  <c r="M387" i="8"/>
  <c r="K388" i="8"/>
  <c r="L388" i="8"/>
  <c r="M388" i="8"/>
  <c r="I446" i="8" l="1"/>
  <c r="G446" i="8"/>
  <c r="E446" i="8"/>
  <c r="J446" i="8"/>
  <c r="H446" i="8"/>
  <c r="F446" i="8"/>
  <c r="D446" i="8"/>
  <c r="L381" i="8"/>
  <c r="N381" i="8" s="1"/>
  <c r="O381" i="8" s="1"/>
  <c r="L376" i="8"/>
  <c r="N376" i="8" s="1"/>
  <c r="O376" i="8" s="1"/>
  <c r="K376" i="8"/>
  <c r="L389" i="8"/>
  <c r="N389" i="8" s="1"/>
  <c r="O389" i="8" s="1"/>
  <c r="K389" i="8"/>
  <c r="K381" i="8"/>
  <c r="L368" i="8"/>
  <c r="N368" i="8" s="1"/>
  <c r="O368" i="8" s="1"/>
  <c r="N440" i="8"/>
  <c r="O440" i="8" s="1"/>
  <c r="N387" i="8"/>
  <c r="O387" i="8" s="1"/>
  <c r="K368" i="8"/>
  <c r="N366" i="8"/>
  <c r="O366" i="8" s="1"/>
  <c r="N383" i="8"/>
  <c r="O383" i="8" s="1"/>
  <c r="N374" i="8"/>
  <c r="O374" i="8" s="1"/>
  <c r="N373" i="8"/>
  <c r="O373" i="8" s="1"/>
  <c r="M363" i="8"/>
  <c r="N388" i="8"/>
  <c r="O388" i="8" s="1"/>
  <c r="N369" i="8"/>
  <c r="O369" i="8" s="1"/>
  <c r="L363" i="8"/>
  <c r="N370" i="8"/>
  <c r="O370" i="8" s="1"/>
  <c r="K363" i="8"/>
  <c r="M441" i="8"/>
  <c r="M434" i="8"/>
  <c r="N379" i="8"/>
  <c r="O379" i="8" s="1"/>
  <c r="N375" i="8"/>
  <c r="O375" i="8" s="1"/>
  <c r="N371" i="8"/>
  <c r="O371" i="8" s="1"/>
  <c r="N384" i="8"/>
  <c r="O384" i="8" s="1"/>
  <c r="N378" i="8"/>
  <c r="O378" i="8" s="1"/>
  <c r="N364" i="8"/>
  <c r="O364" i="8" s="1"/>
  <c r="M445" i="8"/>
  <c r="N360" i="8"/>
  <c r="O360" i="8" s="1"/>
  <c r="N377" i="8"/>
  <c r="O377" i="8" s="1"/>
  <c r="N385" i="8"/>
  <c r="O385" i="8" s="1"/>
  <c r="N365" i="8"/>
  <c r="O365" i="8" s="1"/>
  <c r="N359" i="8"/>
  <c r="O359" i="8" s="1"/>
  <c r="N362" i="8"/>
  <c r="O362" i="8" s="1"/>
  <c r="N382" i="8"/>
  <c r="O382" i="8" s="1"/>
  <c r="N386" i="8"/>
  <c r="O386" i="8" s="1"/>
  <c r="N367" i="8"/>
  <c r="O367" i="8" s="1"/>
  <c r="N380" i="8"/>
  <c r="O380" i="8" s="1"/>
  <c r="N372" i="8"/>
  <c r="O372" i="8" s="1"/>
  <c r="N361" i="8"/>
  <c r="O361" i="8" s="1"/>
  <c r="M446" i="8" l="1"/>
  <c r="N363" i="8"/>
  <c r="O363" i="8" s="1"/>
  <c r="F254" i="7"/>
  <c r="G254" i="7"/>
  <c r="E254" i="7"/>
  <c r="F237" i="7"/>
  <c r="G237" i="7"/>
  <c r="E237" i="7"/>
  <c r="F218" i="7"/>
  <c r="G218" i="7"/>
  <c r="E218" i="7"/>
  <c r="B634" i="7"/>
  <c r="D637" i="7" s="1"/>
  <c r="E637" i="7" l="1"/>
  <c r="F637" i="7"/>
  <c r="B637" i="7"/>
  <c r="D681" i="7"/>
  <c r="H668" i="7" l="1"/>
  <c r="G668" i="7"/>
  <c r="E20" i="5"/>
  <c r="C21" i="5" s="1"/>
  <c r="B218" i="4"/>
  <c r="B210" i="4"/>
  <c r="G547" i="8"/>
  <c r="G550" i="8" s="1"/>
  <c r="J550" i="8" s="1"/>
  <c r="F547" i="8"/>
  <c r="G555" i="8" s="1"/>
  <c r="E547" i="8"/>
  <c r="G556" i="8" s="1"/>
  <c r="G518" i="8"/>
  <c r="G521" i="8" s="1"/>
  <c r="J521" i="8" s="1"/>
  <c r="F518" i="8"/>
  <c r="G526" i="8" s="1"/>
  <c r="E518" i="8"/>
  <c r="G527" i="8" s="1"/>
  <c r="B21" i="5" l="1"/>
  <c r="D21" i="5"/>
  <c r="J526" i="8"/>
  <c r="J555" i="8"/>
  <c r="G645" i="8"/>
  <c r="E645" i="8"/>
  <c r="C645" i="8"/>
  <c r="B645" i="8"/>
  <c r="A643" i="8"/>
  <c r="A641" i="8"/>
  <c r="G632" i="8"/>
  <c r="E632" i="8"/>
  <c r="C632" i="8"/>
  <c r="B631" i="8"/>
  <c r="B628" i="8"/>
  <c r="F621" i="8"/>
  <c r="F616" i="8"/>
  <c r="G597" i="8"/>
  <c r="A589" i="8"/>
  <c r="F577" i="8"/>
  <c r="G593" i="8" s="1"/>
  <c r="F572" i="8"/>
  <c r="G489" i="8"/>
  <c r="G492" i="8" s="1"/>
  <c r="J492" i="8" s="1"/>
  <c r="F489" i="8"/>
  <c r="G497" i="8" s="1"/>
  <c r="E489" i="8"/>
  <c r="G498" i="8" s="1"/>
  <c r="M444" i="8"/>
  <c r="L444" i="8"/>
  <c r="K444" i="8"/>
  <c r="M443" i="8"/>
  <c r="L443" i="8"/>
  <c r="K443" i="8"/>
  <c r="M442" i="8"/>
  <c r="L442" i="8"/>
  <c r="K442" i="8"/>
  <c r="M439" i="8"/>
  <c r="L439" i="8"/>
  <c r="K439" i="8"/>
  <c r="M438" i="8"/>
  <c r="L438" i="8"/>
  <c r="K438" i="8"/>
  <c r="M437" i="8"/>
  <c r="L437" i="8"/>
  <c r="K437" i="8"/>
  <c r="M436" i="8"/>
  <c r="L436" i="8"/>
  <c r="K436" i="8"/>
  <c r="M435" i="8"/>
  <c r="L435" i="8"/>
  <c r="K435" i="8"/>
  <c r="M433" i="8"/>
  <c r="L433" i="8"/>
  <c r="K433" i="8"/>
  <c r="M432" i="8"/>
  <c r="L432" i="8"/>
  <c r="K432" i="8"/>
  <c r="M431" i="8"/>
  <c r="L431" i="8"/>
  <c r="K431" i="8"/>
  <c r="M430" i="8"/>
  <c r="L430" i="8"/>
  <c r="K430" i="8"/>
  <c r="M428" i="8"/>
  <c r="L428" i="8"/>
  <c r="K428" i="8"/>
  <c r="M427" i="8"/>
  <c r="L427" i="8"/>
  <c r="K427" i="8"/>
  <c r="M426" i="8"/>
  <c r="L426" i="8"/>
  <c r="K426" i="8"/>
  <c r="M425" i="8"/>
  <c r="L425" i="8"/>
  <c r="K425" i="8"/>
  <c r="M423" i="8"/>
  <c r="L423" i="8"/>
  <c r="K423" i="8"/>
  <c r="M422" i="8"/>
  <c r="L422" i="8"/>
  <c r="K422" i="8"/>
  <c r="M421" i="8"/>
  <c r="L421" i="8"/>
  <c r="K421" i="8"/>
  <c r="M420" i="8"/>
  <c r="L420" i="8"/>
  <c r="K420" i="8"/>
  <c r="M419" i="8"/>
  <c r="L419" i="8"/>
  <c r="K419" i="8"/>
  <c r="M418" i="8"/>
  <c r="L418" i="8"/>
  <c r="K418" i="8"/>
  <c r="M417" i="8"/>
  <c r="L417" i="8"/>
  <c r="K417" i="8"/>
  <c r="M416" i="8"/>
  <c r="L416" i="8"/>
  <c r="K416" i="8"/>
  <c r="M414" i="8"/>
  <c r="L414" i="8"/>
  <c r="K414" i="8"/>
  <c r="M413" i="8"/>
  <c r="L413" i="8"/>
  <c r="K413" i="8"/>
  <c r="M412" i="8"/>
  <c r="L412" i="8"/>
  <c r="K412" i="8"/>
  <c r="M411" i="8"/>
  <c r="L411" i="8"/>
  <c r="K411" i="8"/>
  <c r="M410" i="8"/>
  <c r="L410" i="8"/>
  <c r="K410" i="8"/>
  <c r="M409" i="8"/>
  <c r="L409" i="8"/>
  <c r="K409" i="8"/>
  <c r="M408" i="8"/>
  <c r="L408" i="8"/>
  <c r="K408" i="8"/>
  <c r="M407" i="8"/>
  <c r="L407" i="8"/>
  <c r="K407" i="8"/>
  <c r="M405" i="8"/>
  <c r="L405" i="8"/>
  <c r="K405" i="8"/>
  <c r="M404" i="8"/>
  <c r="L404" i="8"/>
  <c r="K404" i="8"/>
  <c r="M403" i="8"/>
  <c r="L403" i="8"/>
  <c r="K403" i="8"/>
  <c r="M402" i="8"/>
  <c r="L402" i="8"/>
  <c r="K402" i="8"/>
  <c r="M401" i="8"/>
  <c r="L401" i="8"/>
  <c r="K401" i="8"/>
  <c r="M399" i="8"/>
  <c r="K399" i="8"/>
  <c r="L399" i="8" s="1"/>
  <c r="M398" i="8"/>
  <c r="L398" i="8"/>
  <c r="K398" i="8"/>
  <c r="M397" i="8"/>
  <c r="L397" i="8"/>
  <c r="K397" i="8"/>
  <c r="M396" i="8"/>
  <c r="L396" i="8"/>
  <c r="K396" i="8"/>
  <c r="M395" i="8"/>
  <c r="L395" i="8"/>
  <c r="K395" i="8"/>
  <c r="M393" i="8"/>
  <c r="L393" i="8"/>
  <c r="K393" i="8"/>
  <c r="M392" i="8"/>
  <c r="L392" i="8"/>
  <c r="K392" i="8"/>
  <c r="M391" i="8"/>
  <c r="L391" i="8"/>
  <c r="K391" i="8"/>
  <c r="M390" i="8"/>
  <c r="L390" i="8"/>
  <c r="K390" i="8"/>
  <c r="E21" i="5" l="1"/>
  <c r="K394" i="8"/>
  <c r="K400" i="8"/>
  <c r="N401" i="8"/>
  <c r="O401" i="8" s="1"/>
  <c r="N410" i="8"/>
  <c r="O410" i="8" s="1"/>
  <c r="N405" i="8"/>
  <c r="O405" i="8" s="1"/>
  <c r="N428" i="8"/>
  <c r="O428" i="8" s="1"/>
  <c r="L394" i="8"/>
  <c r="L400" i="8"/>
  <c r="N400" i="8" s="1"/>
  <c r="O400" i="8" s="1"/>
  <c r="N396" i="8"/>
  <c r="O396" i="8" s="1"/>
  <c r="K406" i="8"/>
  <c r="L415" i="8"/>
  <c r="N415" i="8" s="1"/>
  <c r="O415" i="8" s="1"/>
  <c r="L424" i="8"/>
  <c r="N424" i="8" s="1"/>
  <c r="O424" i="8" s="1"/>
  <c r="L429" i="8"/>
  <c r="N429" i="8" s="1"/>
  <c r="O429" i="8" s="1"/>
  <c r="L434" i="8"/>
  <c r="N434" i="8" s="1"/>
  <c r="O434" i="8" s="1"/>
  <c r="L441" i="8"/>
  <c r="N441" i="8" s="1"/>
  <c r="O441" i="8" s="1"/>
  <c r="B632" i="8"/>
  <c r="K415" i="8"/>
  <c r="K424" i="8"/>
  <c r="K429" i="8"/>
  <c r="L406" i="8"/>
  <c r="N406" i="8" s="1"/>
  <c r="O406" i="8" s="1"/>
  <c r="N391" i="8"/>
  <c r="O391" i="8" s="1"/>
  <c r="C457" i="8"/>
  <c r="D457" i="8" s="1"/>
  <c r="K445" i="8"/>
  <c r="K434" i="8"/>
  <c r="K441" i="8"/>
  <c r="L445" i="8"/>
  <c r="N445" i="8" s="1"/>
  <c r="O445" i="8" s="1"/>
  <c r="N393" i="8"/>
  <c r="O393" i="8" s="1"/>
  <c r="N398" i="8"/>
  <c r="O398" i="8" s="1"/>
  <c r="N408" i="8"/>
  <c r="O408" i="8" s="1"/>
  <c r="N397" i="8"/>
  <c r="O397" i="8" s="1"/>
  <c r="N416" i="8"/>
  <c r="O416" i="8" s="1"/>
  <c r="F578" i="8"/>
  <c r="G594" i="8" s="1"/>
  <c r="J593" i="8" s="1"/>
  <c r="N409" i="8"/>
  <c r="O409" i="8" s="1"/>
  <c r="N414" i="8"/>
  <c r="O414" i="8" s="1"/>
  <c r="N419" i="8"/>
  <c r="O419" i="8" s="1"/>
  <c r="N423" i="8"/>
  <c r="O423" i="8" s="1"/>
  <c r="N435" i="8"/>
  <c r="O435" i="8" s="1"/>
  <c r="N412" i="8"/>
  <c r="O412" i="8" s="1"/>
  <c r="N417" i="8"/>
  <c r="O417" i="8" s="1"/>
  <c r="N426" i="8"/>
  <c r="O426" i="8" s="1"/>
  <c r="N427" i="8"/>
  <c r="O427" i="8" s="1"/>
  <c r="N433" i="8"/>
  <c r="O433" i="8" s="1"/>
  <c r="N438" i="8"/>
  <c r="O438" i="8" s="1"/>
  <c r="N444" i="8"/>
  <c r="O444" i="8" s="1"/>
  <c r="N431" i="8"/>
  <c r="O431" i="8" s="1"/>
  <c r="N436" i="8"/>
  <c r="O436" i="8" s="1"/>
  <c r="N395" i="8"/>
  <c r="O395" i="8" s="1"/>
  <c r="N402" i="8"/>
  <c r="O402" i="8" s="1"/>
  <c r="N413" i="8"/>
  <c r="O413" i="8" s="1"/>
  <c r="N420" i="8"/>
  <c r="O420" i="8" s="1"/>
  <c r="N432" i="8"/>
  <c r="O432" i="8" s="1"/>
  <c r="N439" i="8"/>
  <c r="O439" i="8" s="1"/>
  <c r="N399" i="8"/>
  <c r="O399" i="8" s="1"/>
  <c r="N407" i="8"/>
  <c r="O407" i="8" s="1"/>
  <c r="N418" i="8"/>
  <c r="O418" i="8" s="1"/>
  <c r="N425" i="8"/>
  <c r="O425" i="8" s="1"/>
  <c r="N437" i="8"/>
  <c r="O437" i="8" s="1"/>
  <c r="N392" i="8"/>
  <c r="O392" i="8" s="1"/>
  <c r="N403" i="8"/>
  <c r="O403" i="8" s="1"/>
  <c r="N404" i="8"/>
  <c r="O404" i="8" s="1"/>
  <c r="N411" i="8"/>
  <c r="O411" i="8" s="1"/>
  <c r="N421" i="8"/>
  <c r="O421" i="8" s="1"/>
  <c r="N422" i="8"/>
  <c r="O422" i="8" s="1"/>
  <c r="N430" i="8"/>
  <c r="O430" i="8" s="1"/>
  <c r="N442" i="8"/>
  <c r="O442" i="8" s="1"/>
  <c r="C465" i="8"/>
  <c r="D465" i="8" s="1"/>
  <c r="F622" i="8"/>
  <c r="C452" i="8"/>
  <c r="D452" i="8" s="1"/>
  <c r="C453" i="8"/>
  <c r="D453" i="8" s="1"/>
  <c r="C454" i="8"/>
  <c r="D454" i="8" s="1"/>
  <c r="C455" i="8"/>
  <c r="D455" i="8" s="1"/>
  <c r="C456" i="8"/>
  <c r="D456" i="8" s="1"/>
  <c r="J497" i="8"/>
  <c r="C458" i="8"/>
  <c r="D458" i="8" s="1"/>
  <c r="C460" i="8"/>
  <c r="D460" i="8" s="1"/>
  <c r="C462" i="8"/>
  <c r="D462" i="8" s="1"/>
  <c r="C464" i="8"/>
  <c r="D464" i="8" s="1"/>
  <c r="N390" i="8"/>
  <c r="O390" i="8" s="1"/>
  <c r="N443" i="8"/>
  <c r="O443" i="8" s="1"/>
  <c r="C459" i="8"/>
  <c r="D459" i="8" s="1"/>
  <c r="C461" i="8"/>
  <c r="D461" i="8" s="1"/>
  <c r="C463" i="8"/>
  <c r="D463" i="8" s="1"/>
  <c r="K446" i="8" l="1"/>
  <c r="N394" i="8"/>
  <c r="O394" i="8" s="1"/>
  <c r="L446" i="8"/>
  <c r="N446" i="8" s="1"/>
  <c r="O446" i="8" s="1"/>
  <c r="A584" i="8"/>
  <c r="G598" i="8"/>
  <c r="J597" i="8" s="1"/>
  <c r="C466" i="8" l="1"/>
  <c r="D466" i="8" s="1"/>
  <c r="G268" i="8" l="1"/>
  <c r="J268" i="8" s="1"/>
  <c r="G271" i="8"/>
  <c r="G272" i="8"/>
  <c r="G246" i="8"/>
  <c r="J246" i="8" s="1"/>
  <c r="G249" i="8"/>
  <c r="G250" i="8"/>
  <c r="G222" i="8"/>
  <c r="G224" i="8" s="1"/>
  <c r="J224" i="8" s="1"/>
  <c r="F222" i="8"/>
  <c r="G227" i="8" s="1"/>
  <c r="E222" i="8"/>
  <c r="G228" i="8" s="1"/>
  <c r="G195" i="8"/>
  <c r="G197" i="8" s="1"/>
  <c r="J197" i="8" s="1"/>
  <c r="F195" i="8"/>
  <c r="G200" i="8" s="1"/>
  <c r="E195" i="8"/>
  <c r="G201" i="8" s="1"/>
  <c r="G173" i="8"/>
  <c r="G175" i="8" s="1"/>
  <c r="J175" i="8" s="1"/>
  <c r="F173" i="8"/>
  <c r="G178" i="8" s="1"/>
  <c r="E173" i="8"/>
  <c r="G179" i="8" s="1"/>
  <c r="J200" i="8" l="1"/>
  <c r="J271" i="8"/>
  <c r="J249" i="8"/>
  <c r="J227" i="8"/>
  <c r="J178" i="8"/>
  <c r="I740" i="7"/>
  <c r="H740" i="7"/>
  <c r="G740" i="7"/>
  <c r="F740" i="7"/>
  <c r="E740" i="7"/>
  <c r="D740" i="7"/>
  <c r="C740" i="7"/>
  <c r="L739" i="7"/>
  <c r="K739" i="7"/>
  <c r="J739" i="7"/>
  <c r="L738" i="7"/>
  <c r="K738" i="7"/>
  <c r="J738" i="7"/>
  <c r="L737" i="7"/>
  <c r="K737" i="7"/>
  <c r="J737" i="7"/>
  <c r="L736" i="7"/>
  <c r="K736" i="7"/>
  <c r="J736" i="7"/>
  <c r="L735" i="7"/>
  <c r="K735" i="7"/>
  <c r="J735" i="7"/>
  <c r="L734" i="7"/>
  <c r="K734" i="7"/>
  <c r="J734" i="7"/>
  <c r="L733" i="7"/>
  <c r="K733" i="7"/>
  <c r="J733" i="7"/>
  <c r="L732" i="7"/>
  <c r="K732" i="7"/>
  <c r="J732" i="7"/>
  <c r="I721" i="7"/>
  <c r="H721" i="7"/>
  <c r="G721" i="7"/>
  <c r="F721" i="7"/>
  <c r="E721" i="7"/>
  <c r="D721" i="7"/>
  <c r="C721" i="7"/>
  <c r="L720" i="7"/>
  <c r="K720" i="7"/>
  <c r="J720" i="7"/>
  <c r="L719" i="7"/>
  <c r="K719" i="7"/>
  <c r="J719" i="7"/>
  <c r="L718" i="7"/>
  <c r="K718" i="7"/>
  <c r="J718" i="7"/>
  <c r="L717" i="7"/>
  <c r="K717" i="7"/>
  <c r="J717" i="7"/>
  <c r="L716" i="7"/>
  <c r="K716" i="7"/>
  <c r="J716" i="7"/>
  <c r="L715" i="7"/>
  <c r="K715" i="7"/>
  <c r="J715" i="7"/>
  <c r="L714" i="7"/>
  <c r="K714" i="7"/>
  <c r="J714" i="7"/>
  <c r="L713" i="7"/>
  <c r="K713" i="7"/>
  <c r="J713" i="7"/>
  <c r="B651" i="7"/>
  <c r="D654" i="7" s="1"/>
  <c r="I603" i="7"/>
  <c r="H603" i="7"/>
  <c r="G603" i="7"/>
  <c r="F603" i="7"/>
  <c r="E603" i="7"/>
  <c r="D603" i="7"/>
  <c r="C603" i="7"/>
  <c r="L602" i="7"/>
  <c r="K602" i="7"/>
  <c r="J602" i="7"/>
  <c r="L601" i="7"/>
  <c r="K601" i="7"/>
  <c r="J601" i="7"/>
  <c r="L600" i="7"/>
  <c r="K600" i="7"/>
  <c r="J600" i="7"/>
  <c r="L599" i="7"/>
  <c r="K599" i="7"/>
  <c r="J599" i="7"/>
  <c r="L598" i="7"/>
  <c r="K598" i="7"/>
  <c r="J598" i="7"/>
  <c r="L597" i="7"/>
  <c r="K597" i="7"/>
  <c r="J597" i="7"/>
  <c r="L596" i="7"/>
  <c r="K596" i="7"/>
  <c r="J596" i="7"/>
  <c r="L595" i="7"/>
  <c r="K595" i="7"/>
  <c r="J595" i="7"/>
  <c r="L594" i="7"/>
  <c r="K594" i="7"/>
  <c r="J594" i="7"/>
  <c r="I583" i="7"/>
  <c r="H583" i="7"/>
  <c r="G583" i="7"/>
  <c r="F583" i="7"/>
  <c r="E583" i="7"/>
  <c r="D583" i="7"/>
  <c r="C583" i="7"/>
  <c r="L582" i="7"/>
  <c r="K582" i="7"/>
  <c r="J582" i="7"/>
  <c r="L581" i="7"/>
  <c r="K581" i="7"/>
  <c r="J581" i="7"/>
  <c r="L580" i="7"/>
  <c r="K580" i="7"/>
  <c r="J580" i="7"/>
  <c r="L579" i="7"/>
  <c r="K579" i="7"/>
  <c r="J579" i="7"/>
  <c r="L578" i="7"/>
  <c r="K578" i="7"/>
  <c r="J578" i="7"/>
  <c r="L577" i="7"/>
  <c r="K577" i="7"/>
  <c r="J577" i="7"/>
  <c r="L576" i="7"/>
  <c r="K576" i="7"/>
  <c r="J576" i="7"/>
  <c r="L575" i="7"/>
  <c r="K575" i="7"/>
  <c r="J575" i="7"/>
  <c r="L574" i="7"/>
  <c r="K574" i="7"/>
  <c r="J574" i="7"/>
  <c r="D352" i="7"/>
  <c r="C351" i="7"/>
  <c r="E351" i="7" s="1"/>
  <c r="B351" i="7"/>
  <c r="C350" i="7"/>
  <c r="E350" i="7" s="1"/>
  <c r="B350" i="7"/>
  <c r="C349" i="7"/>
  <c r="E349" i="7" s="1"/>
  <c r="B349" i="7"/>
  <c r="C348" i="7"/>
  <c r="E348" i="7" s="1"/>
  <c r="B348" i="7"/>
  <c r="C347" i="7"/>
  <c r="E347" i="7" s="1"/>
  <c r="B347" i="7"/>
  <c r="C346" i="7"/>
  <c r="E346" i="7" s="1"/>
  <c r="B346" i="7"/>
  <c r="C345" i="7"/>
  <c r="E345" i="7" s="1"/>
  <c r="B345" i="7"/>
  <c r="C344" i="7"/>
  <c r="E344" i="7" s="1"/>
  <c r="B344" i="7"/>
  <c r="C343" i="7"/>
  <c r="E343" i="7" s="1"/>
  <c r="B343" i="7"/>
  <c r="C342" i="7"/>
  <c r="B342" i="7"/>
  <c r="D339" i="7"/>
  <c r="C339" i="7"/>
  <c r="E338" i="7"/>
  <c r="E337" i="7"/>
  <c r="E336" i="7"/>
  <c r="E335" i="7"/>
  <c r="E334" i="7"/>
  <c r="E333" i="7"/>
  <c r="E332" i="7"/>
  <c r="E331" i="7"/>
  <c r="E330" i="7"/>
  <c r="E329" i="7"/>
  <c r="E491" i="7"/>
  <c r="B491" i="7"/>
  <c r="E481" i="7"/>
  <c r="B481" i="7"/>
  <c r="E459" i="7"/>
  <c r="C459" i="7"/>
  <c r="G458" i="7"/>
  <c r="G457" i="7"/>
  <c r="G456" i="7"/>
  <c r="G455" i="7"/>
  <c r="G454" i="7"/>
  <c r="G453" i="7"/>
  <c r="G452" i="7"/>
  <c r="G451" i="7"/>
  <c r="G450" i="7"/>
  <c r="G449" i="7"/>
  <c r="E444" i="7"/>
  <c r="C444" i="7"/>
  <c r="G443" i="7"/>
  <c r="G442" i="7"/>
  <c r="G441" i="7"/>
  <c r="G440" i="7"/>
  <c r="G439" i="7"/>
  <c r="G438" i="7"/>
  <c r="G437" i="7"/>
  <c r="G436" i="7"/>
  <c r="G435" i="7"/>
  <c r="G434" i="7"/>
  <c r="M716" i="7" l="1"/>
  <c r="N716" i="7" s="1"/>
  <c r="M734" i="7"/>
  <c r="N734" i="7" s="1"/>
  <c r="M738" i="7"/>
  <c r="N738" i="7" s="1"/>
  <c r="M735" i="7"/>
  <c r="N735" i="7" s="1"/>
  <c r="M739" i="7"/>
  <c r="N739" i="7" s="1"/>
  <c r="M713" i="7"/>
  <c r="N713" i="7" s="1"/>
  <c r="M714" i="7"/>
  <c r="N714" i="7" s="1"/>
  <c r="M717" i="7"/>
  <c r="N717" i="7" s="1"/>
  <c r="M718" i="7"/>
  <c r="N718" i="7" s="1"/>
  <c r="L740" i="7"/>
  <c r="E654" i="7"/>
  <c r="M720" i="7"/>
  <c r="N720" i="7" s="1"/>
  <c r="M719" i="7"/>
  <c r="N719" i="7" s="1"/>
  <c r="J721" i="7"/>
  <c r="M733" i="7"/>
  <c r="N733" i="7" s="1"/>
  <c r="M736" i="7"/>
  <c r="N736" i="7" s="1"/>
  <c r="M715" i="7"/>
  <c r="N715" i="7" s="1"/>
  <c r="M737" i="7"/>
  <c r="N737" i="7" s="1"/>
  <c r="M732" i="7"/>
  <c r="N732" i="7" s="1"/>
  <c r="K740" i="7"/>
  <c r="J740" i="7"/>
  <c r="K721" i="7"/>
  <c r="L721" i="7"/>
  <c r="M596" i="7"/>
  <c r="N596" i="7" s="1"/>
  <c r="L603" i="7"/>
  <c r="F654" i="7"/>
  <c r="B654" i="7"/>
  <c r="M600" i="7"/>
  <c r="N600" i="7" s="1"/>
  <c r="M581" i="7"/>
  <c r="N581" i="7" s="1"/>
  <c r="M595" i="7"/>
  <c r="N595" i="7" s="1"/>
  <c r="M576" i="7"/>
  <c r="N576" i="7" s="1"/>
  <c r="M580" i="7"/>
  <c r="N580" i="7" s="1"/>
  <c r="M594" i="7"/>
  <c r="N594" i="7" s="1"/>
  <c r="M599" i="7"/>
  <c r="N599" i="7" s="1"/>
  <c r="M598" i="7"/>
  <c r="N598" i="7" s="1"/>
  <c r="M574" i="7"/>
  <c r="N574" i="7" s="1"/>
  <c r="M582" i="7"/>
  <c r="N582" i="7" s="1"/>
  <c r="J603" i="7"/>
  <c r="M597" i="7"/>
  <c r="N597" i="7" s="1"/>
  <c r="M602" i="7"/>
  <c r="N602" i="7" s="1"/>
  <c r="M601" i="7"/>
  <c r="N601" i="7" s="1"/>
  <c r="K603" i="7"/>
  <c r="M579" i="7"/>
  <c r="N579" i="7" s="1"/>
  <c r="M577" i="7"/>
  <c r="N577" i="7" s="1"/>
  <c r="E339" i="7"/>
  <c r="M575" i="7"/>
  <c r="N575" i="7" s="1"/>
  <c r="L583" i="7"/>
  <c r="J583" i="7"/>
  <c r="M578" i="7"/>
  <c r="N578" i="7" s="1"/>
  <c r="K583" i="7"/>
  <c r="C352" i="7"/>
  <c r="E352" i="7" s="1"/>
  <c r="E342" i="7"/>
  <c r="G444" i="7"/>
  <c r="G459" i="7"/>
  <c r="M740" i="7" l="1"/>
  <c r="N740" i="7" s="1"/>
  <c r="M721" i="7"/>
  <c r="N721" i="7" s="1"/>
  <c r="M603" i="7"/>
  <c r="N603" i="7" s="1"/>
  <c r="M583" i="7"/>
  <c r="N583" i="7" s="1"/>
  <c r="D413" i="7" l="1"/>
  <c r="C412" i="7"/>
  <c r="E412" i="7" s="1"/>
  <c r="B412" i="7"/>
  <c r="C411" i="7"/>
  <c r="E411" i="7" s="1"/>
  <c r="B411" i="7"/>
  <c r="C410" i="7"/>
  <c r="E410" i="7" s="1"/>
  <c r="B410" i="7"/>
  <c r="C409" i="7"/>
  <c r="E409" i="7" s="1"/>
  <c r="B409" i="7"/>
  <c r="C408" i="7"/>
  <c r="E408" i="7" s="1"/>
  <c r="B408" i="7"/>
  <c r="C407" i="7"/>
  <c r="E407" i="7" s="1"/>
  <c r="B407" i="7"/>
  <c r="C406" i="7"/>
  <c r="E406" i="7" s="1"/>
  <c r="B406" i="7"/>
  <c r="C405" i="7"/>
  <c r="E405" i="7" s="1"/>
  <c r="B405" i="7"/>
  <c r="C404" i="7"/>
  <c r="E404" i="7" s="1"/>
  <c r="B404" i="7"/>
  <c r="C403" i="7"/>
  <c r="E403" i="7" s="1"/>
  <c r="B403" i="7"/>
  <c r="D400" i="7"/>
  <c r="C400" i="7"/>
  <c r="E399" i="7"/>
  <c r="E398" i="7"/>
  <c r="E397" i="7"/>
  <c r="E396" i="7"/>
  <c r="E395" i="7"/>
  <c r="E394" i="7"/>
  <c r="E393" i="7"/>
  <c r="E392" i="7"/>
  <c r="E391" i="7"/>
  <c r="E390" i="7"/>
  <c r="E360" i="7"/>
  <c r="E361" i="7"/>
  <c r="E362" i="7"/>
  <c r="E363" i="7"/>
  <c r="E364" i="7"/>
  <c r="E365" i="7"/>
  <c r="E366" i="7"/>
  <c r="E367" i="7"/>
  <c r="E368" i="7"/>
  <c r="E359" i="7"/>
  <c r="E400" i="7" l="1"/>
  <c r="C413" i="7"/>
  <c r="E413" i="7" s="1"/>
  <c r="G74" i="5"/>
  <c r="F74" i="5"/>
  <c r="D74" i="5"/>
  <c r="C74" i="5"/>
  <c r="J73" i="5"/>
  <c r="I73" i="5"/>
  <c r="H73" i="5"/>
  <c r="E73" i="5"/>
  <c r="J72" i="5"/>
  <c r="I72" i="5"/>
  <c r="H72" i="5"/>
  <c r="E72" i="5"/>
  <c r="J71" i="5"/>
  <c r="I71" i="5"/>
  <c r="H71" i="5"/>
  <c r="E71" i="5"/>
  <c r="J70" i="5"/>
  <c r="I70" i="5"/>
  <c r="H70" i="5"/>
  <c r="E70" i="5"/>
  <c r="J69" i="5"/>
  <c r="I69" i="5"/>
  <c r="H69" i="5"/>
  <c r="E69" i="5"/>
  <c r="J68" i="5"/>
  <c r="I68" i="5"/>
  <c r="H68" i="5"/>
  <c r="E68" i="5"/>
  <c r="J67" i="5"/>
  <c r="I67" i="5"/>
  <c r="H67" i="5"/>
  <c r="E67" i="5"/>
  <c r="J66" i="5"/>
  <c r="I66" i="5"/>
  <c r="H66" i="5"/>
  <c r="E66" i="5"/>
  <c r="J65" i="5"/>
  <c r="I65" i="5"/>
  <c r="H65" i="5"/>
  <c r="E65" i="5"/>
  <c r="J64" i="5"/>
  <c r="J74" i="5" s="1"/>
  <c r="I64" i="5"/>
  <c r="I74" i="5" s="1"/>
  <c r="H64" i="5"/>
  <c r="E64" i="5"/>
  <c r="F112" i="4"/>
  <c r="F113" i="4"/>
  <c r="F114" i="4"/>
  <c r="G134" i="4" l="1"/>
  <c r="G131" i="4"/>
  <c r="F122" i="4"/>
  <c r="G137" i="4"/>
  <c r="F123" i="4"/>
  <c r="K74" i="5"/>
  <c r="K65" i="5"/>
  <c r="K66" i="5"/>
  <c r="K67" i="5"/>
  <c r="K68" i="5"/>
  <c r="K69" i="5"/>
  <c r="K70" i="5"/>
  <c r="K71" i="5"/>
  <c r="K72" i="5"/>
  <c r="K73" i="5"/>
  <c r="E74" i="5"/>
  <c r="H74" i="5"/>
  <c r="K64" i="5"/>
  <c r="H243" i="7"/>
  <c r="H244" i="7"/>
  <c r="H245" i="7"/>
  <c r="H246" i="7"/>
  <c r="H247" i="7"/>
  <c r="H248" i="7"/>
  <c r="H249" i="7"/>
  <c r="H250" i="7"/>
  <c r="H251" i="7"/>
  <c r="H252" i="7"/>
  <c r="H242" i="7"/>
  <c r="H226" i="7"/>
  <c r="H227" i="7"/>
  <c r="H228" i="7"/>
  <c r="H229" i="7"/>
  <c r="H230" i="7"/>
  <c r="H231" i="7"/>
  <c r="H232" i="7"/>
  <c r="H233" i="7"/>
  <c r="H234" i="7"/>
  <c r="H235" i="7"/>
  <c r="H225" i="7"/>
  <c r="H207" i="7"/>
  <c r="H208" i="7"/>
  <c r="H209" i="7"/>
  <c r="H210" i="7"/>
  <c r="H211" i="7"/>
  <c r="H212" i="7"/>
  <c r="H213" i="7"/>
  <c r="H214" i="7"/>
  <c r="H215" i="7"/>
  <c r="H216" i="7"/>
  <c r="H206" i="7"/>
  <c r="E98" i="7"/>
  <c r="F98" i="7"/>
  <c r="D98" i="7"/>
  <c r="G89" i="7"/>
  <c r="G90" i="7"/>
  <c r="G91" i="7"/>
  <c r="G92" i="7"/>
  <c r="G93" i="7"/>
  <c r="G94" i="7"/>
  <c r="G95" i="7"/>
  <c r="G96" i="7"/>
  <c r="G97" i="7"/>
  <c r="G88" i="7"/>
  <c r="E82" i="7"/>
  <c r="F82" i="7"/>
  <c r="D82" i="7"/>
  <c r="G73" i="7"/>
  <c r="G74" i="7"/>
  <c r="G75" i="7"/>
  <c r="G76" i="7"/>
  <c r="G77" i="7"/>
  <c r="G78" i="7"/>
  <c r="G79" i="7"/>
  <c r="G80" i="7"/>
  <c r="G81" i="7"/>
  <c r="G72" i="7"/>
  <c r="E66" i="7"/>
  <c r="F66" i="7"/>
  <c r="D66" i="7"/>
  <c r="G57" i="7"/>
  <c r="G58" i="7"/>
  <c r="G59" i="7"/>
  <c r="G60" i="7"/>
  <c r="G61" i="7"/>
  <c r="G62" i="7"/>
  <c r="G63" i="7"/>
  <c r="G64" i="7"/>
  <c r="G65" i="7"/>
  <c r="G56" i="7"/>
  <c r="E50" i="7"/>
  <c r="F50" i="7"/>
  <c r="D50" i="7"/>
  <c r="G41" i="7"/>
  <c r="G42" i="7"/>
  <c r="G43" i="7"/>
  <c r="G44" i="7"/>
  <c r="G45" i="7"/>
  <c r="G46" i="7"/>
  <c r="G47" i="7"/>
  <c r="G48" i="7"/>
  <c r="G49" i="7"/>
  <c r="G40" i="7"/>
  <c r="G123" i="4" l="1"/>
  <c r="G149" i="4"/>
  <c r="J149" i="4" s="1"/>
  <c r="G122" i="4"/>
  <c r="G146" i="4"/>
  <c r="J146" i="4" s="1"/>
  <c r="H254" i="7"/>
  <c r="H237" i="7"/>
  <c r="H218" i="7"/>
  <c r="G66" i="7"/>
  <c r="G98" i="7"/>
  <c r="G50" i="7"/>
  <c r="G82" i="7"/>
  <c r="D382" i="7" l="1"/>
  <c r="C381" i="7"/>
  <c r="E381" i="7" s="1"/>
  <c r="B381" i="7"/>
  <c r="C380" i="7"/>
  <c r="E380" i="7" s="1"/>
  <c r="B380" i="7"/>
  <c r="C379" i="7"/>
  <c r="E379" i="7" s="1"/>
  <c r="B379" i="7"/>
  <c r="C378" i="7"/>
  <c r="E378" i="7" s="1"/>
  <c r="B378" i="7"/>
  <c r="C377" i="7"/>
  <c r="E377" i="7" s="1"/>
  <c r="B377" i="7"/>
  <c r="C376" i="7"/>
  <c r="E376" i="7" s="1"/>
  <c r="B376" i="7"/>
  <c r="C375" i="7"/>
  <c r="E375" i="7" s="1"/>
  <c r="B375" i="7"/>
  <c r="C374" i="7"/>
  <c r="E374" i="7" s="1"/>
  <c r="B374" i="7"/>
  <c r="C373" i="7"/>
  <c r="E373" i="7" s="1"/>
  <c r="B373" i="7"/>
  <c r="C372" i="7"/>
  <c r="E372" i="7" s="1"/>
  <c r="B372" i="7"/>
  <c r="D369" i="7"/>
  <c r="C369" i="7"/>
  <c r="E369" i="7" l="1"/>
  <c r="C382" i="7"/>
  <c r="E382" i="7" s="1"/>
  <c r="H322" i="7"/>
  <c r="F322" i="7"/>
  <c r="D322" i="7"/>
  <c r="J321" i="7"/>
  <c r="G321" i="7"/>
  <c r="E321" i="7"/>
  <c r="C321" i="7"/>
  <c r="B321" i="7"/>
  <c r="J320" i="7"/>
  <c r="G320" i="7"/>
  <c r="E320" i="7"/>
  <c r="C320" i="7"/>
  <c r="B320" i="7"/>
  <c r="J319" i="7"/>
  <c r="G319" i="7"/>
  <c r="E319" i="7"/>
  <c r="C319" i="7"/>
  <c r="B319" i="7"/>
  <c r="J318" i="7"/>
  <c r="G318" i="7"/>
  <c r="E318" i="7"/>
  <c r="C318" i="7"/>
  <c r="B318" i="7"/>
  <c r="J317" i="7"/>
  <c r="G317" i="7"/>
  <c r="E317" i="7"/>
  <c r="C317" i="7"/>
  <c r="B317" i="7"/>
  <c r="J316" i="7"/>
  <c r="G316" i="7"/>
  <c r="E316" i="7"/>
  <c r="C316" i="7"/>
  <c r="B316" i="7"/>
  <c r="J315" i="7"/>
  <c r="G315" i="7"/>
  <c r="E315" i="7"/>
  <c r="C315" i="7"/>
  <c r="B315" i="7"/>
  <c r="J314" i="7"/>
  <c r="G314" i="7"/>
  <c r="E314" i="7"/>
  <c r="C314" i="7"/>
  <c r="B314" i="7"/>
  <c r="J313" i="7"/>
  <c r="G313" i="7"/>
  <c r="E313" i="7"/>
  <c r="C313" i="7"/>
  <c r="B313" i="7"/>
  <c r="J312" i="7"/>
  <c r="G312" i="7"/>
  <c r="E312" i="7"/>
  <c r="C312" i="7"/>
  <c r="B312" i="7"/>
  <c r="H308" i="7"/>
  <c r="G308" i="7"/>
  <c r="F308" i="7"/>
  <c r="E308" i="7"/>
  <c r="D308" i="7"/>
  <c r="C308" i="7"/>
  <c r="J307" i="7"/>
  <c r="I307" i="7"/>
  <c r="J306" i="7"/>
  <c r="I306" i="7"/>
  <c r="J305" i="7"/>
  <c r="I305" i="7"/>
  <c r="J304" i="7"/>
  <c r="I304" i="7"/>
  <c r="J303" i="7"/>
  <c r="I303" i="7"/>
  <c r="J302" i="7"/>
  <c r="I302" i="7"/>
  <c r="J301" i="7"/>
  <c r="I301" i="7"/>
  <c r="J300" i="7"/>
  <c r="I300" i="7"/>
  <c r="J299" i="7"/>
  <c r="I299" i="7"/>
  <c r="J298" i="7"/>
  <c r="I298" i="7"/>
  <c r="C322" i="7" l="1"/>
  <c r="I318" i="7"/>
  <c r="K318" i="7" s="1"/>
  <c r="K300" i="7"/>
  <c r="I314" i="7"/>
  <c r="K314" i="7" s="1"/>
  <c r="E322" i="7"/>
  <c r="I315" i="7"/>
  <c r="K315" i="7" s="1"/>
  <c r="I319" i="7"/>
  <c r="K319" i="7" s="1"/>
  <c r="I316" i="7"/>
  <c r="K316" i="7" s="1"/>
  <c r="K301" i="7"/>
  <c r="K303" i="7"/>
  <c r="K302" i="7"/>
  <c r="K304" i="7"/>
  <c r="I317" i="7"/>
  <c r="K317" i="7" s="1"/>
  <c r="K299" i="7"/>
  <c r="K306" i="7"/>
  <c r="G322" i="7"/>
  <c r="I313" i="7"/>
  <c r="K313" i="7" s="1"/>
  <c r="I320" i="7"/>
  <c r="K320" i="7" s="1"/>
  <c r="I308" i="7"/>
  <c r="K298" i="7"/>
  <c r="K305" i="7"/>
  <c r="K307" i="7"/>
  <c r="I321" i="7"/>
  <c r="K321" i="7" s="1"/>
  <c r="J322" i="7"/>
  <c r="J308" i="7"/>
  <c r="I312" i="7"/>
  <c r="K308" i="7" l="1"/>
  <c r="I322" i="7"/>
  <c r="K322" i="7" s="1"/>
  <c r="K312" i="7"/>
  <c r="E109" i="7"/>
  <c r="D109" i="7"/>
  <c r="J47" i="5"/>
  <c r="J49" i="5"/>
  <c r="J50" i="5"/>
  <c r="J51" i="5"/>
  <c r="J52" i="5"/>
  <c r="J53" i="5"/>
  <c r="J54" i="5"/>
  <c r="J55" i="5"/>
  <c r="J56" i="5"/>
  <c r="I47" i="5"/>
  <c r="I49" i="5"/>
  <c r="I50" i="5"/>
  <c r="I51" i="5"/>
  <c r="I52" i="5"/>
  <c r="I53" i="5"/>
  <c r="I54" i="5"/>
  <c r="I55" i="5"/>
  <c r="I56" i="5"/>
  <c r="J48" i="5"/>
  <c r="I48" i="5"/>
  <c r="H47" i="5"/>
  <c r="H49" i="5"/>
  <c r="H50" i="5"/>
  <c r="H51" i="5"/>
  <c r="H52" i="5"/>
  <c r="H53" i="5"/>
  <c r="H54" i="5"/>
  <c r="H55" i="5"/>
  <c r="H56" i="5"/>
  <c r="H48" i="5"/>
  <c r="E47" i="5"/>
  <c r="E49" i="5"/>
  <c r="E50" i="5"/>
  <c r="E51" i="5"/>
  <c r="E52" i="5"/>
  <c r="E53" i="5"/>
  <c r="E54" i="5"/>
  <c r="E55" i="5"/>
  <c r="E56" i="5"/>
  <c r="E48" i="5"/>
  <c r="J31" i="5"/>
  <c r="J32" i="5"/>
  <c r="J33" i="5"/>
  <c r="J34" i="5"/>
  <c r="J35" i="5"/>
  <c r="J36" i="5"/>
  <c r="J37" i="5"/>
  <c r="J38" i="5"/>
  <c r="J39" i="5"/>
  <c r="J30" i="5"/>
  <c r="I31" i="5"/>
  <c r="I32" i="5"/>
  <c r="K32" i="5" s="1"/>
  <c r="I33" i="5"/>
  <c r="I34" i="5"/>
  <c r="I35" i="5"/>
  <c r="I36" i="5"/>
  <c r="K36" i="5" s="1"/>
  <c r="I37" i="5"/>
  <c r="I38" i="5"/>
  <c r="I39" i="5"/>
  <c r="I30" i="5"/>
  <c r="K30" i="5" s="1"/>
  <c r="H30" i="5"/>
  <c r="H31" i="5"/>
  <c r="H32" i="5"/>
  <c r="H33" i="5"/>
  <c r="H34" i="5"/>
  <c r="H35" i="5"/>
  <c r="H36" i="5"/>
  <c r="H37" i="5"/>
  <c r="H38" i="5"/>
  <c r="H39" i="5"/>
  <c r="E33" i="5"/>
  <c r="E34" i="5"/>
  <c r="E35" i="5"/>
  <c r="E36" i="5"/>
  <c r="E37" i="5"/>
  <c r="E38" i="5"/>
  <c r="E39" i="5"/>
  <c r="E31" i="5"/>
  <c r="E32" i="5"/>
  <c r="E30" i="5"/>
  <c r="G57" i="5"/>
  <c r="F57" i="5"/>
  <c r="D57" i="5"/>
  <c r="C57" i="5"/>
  <c r="G40" i="5"/>
  <c r="G82" i="5" s="1"/>
  <c r="F40" i="5"/>
  <c r="D40" i="5"/>
  <c r="D82" i="5" s="1"/>
  <c r="C40" i="5"/>
  <c r="C82" i="5" s="1"/>
  <c r="E110" i="7"/>
  <c r="D110" i="7"/>
  <c r="E108" i="7"/>
  <c r="D108" i="7"/>
  <c r="B619" i="7"/>
  <c r="F622" i="7" s="1"/>
  <c r="A19" i="4"/>
  <c r="E162" i="4"/>
  <c r="F161" i="4"/>
  <c r="F160" i="4"/>
  <c r="E82" i="4"/>
  <c r="D82" i="4"/>
  <c r="C82" i="4"/>
  <c r="F81" i="4"/>
  <c r="F80" i="4"/>
  <c r="F79" i="4"/>
  <c r="F78" i="4"/>
  <c r="F77" i="4"/>
  <c r="F76" i="4"/>
  <c r="F75" i="4"/>
  <c r="E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C137" i="5"/>
  <c r="D8" i="5"/>
  <c r="G151" i="8"/>
  <c r="G153" i="8" s="1"/>
  <c r="J153" i="8" s="1"/>
  <c r="D97" i="2"/>
  <c r="F24" i="2"/>
  <c r="E471" i="7"/>
  <c r="B471" i="7"/>
  <c r="C429" i="7"/>
  <c r="G421" i="7"/>
  <c r="B202" i="4"/>
  <c r="F107" i="5"/>
  <c r="D107" i="5"/>
  <c r="B107" i="5"/>
  <c r="F151" i="8"/>
  <c r="G156" i="8" s="1"/>
  <c r="E151" i="8"/>
  <c r="G157" i="8" s="1"/>
  <c r="J36" i="8"/>
  <c r="I36" i="8"/>
  <c r="H36" i="8"/>
  <c r="G45" i="8" s="1"/>
  <c r="G36" i="8"/>
  <c r="G42" i="8" s="1"/>
  <c r="F36" i="8"/>
  <c r="E36" i="8"/>
  <c r="G46" i="8" s="1"/>
  <c r="H20" i="8"/>
  <c r="G20" i="8"/>
  <c r="F20" i="8"/>
  <c r="E20" i="8"/>
  <c r="F63" i="4"/>
  <c r="D118" i="2"/>
  <c r="B8" i="2"/>
  <c r="D749" i="7"/>
  <c r="D662" i="7"/>
  <c r="C109" i="2"/>
  <c r="B109" i="2"/>
  <c r="B61" i="2"/>
  <c r="E62" i="2" s="1"/>
  <c r="B57" i="2"/>
  <c r="G27" i="7"/>
  <c r="F30" i="7" s="1"/>
  <c r="L179" i="4"/>
  <c r="L180" i="4"/>
  <c r="L181" i="4"/>
  <c r="L182" i="4"/>
  <c r="L183" i="4"/>
  <c r="L184" i="4"/>
  <c r="L185" i="4"/>
  <c r="L186" i="4"/>
  <c r="L187" i="4"/>
  <c r="L188" i="4"/>
  <c r="L189" i="4"/>
  <c r="L178" i="4"/>
  <c r="K179" i="4"/>
  <c r="K180" i="4"/>
  <c r="K181" i="4"/>
  <c r="M181" i="4" s="1"/>
  <c r="N181" i="4" s="1"/>
  <c r="K182" i="4"/>
  <c r="M182" i="4" s="1"/>
  <c r="N182" i="4" s="1"/>
  <c r="K183" i="4"/>
  <c r="K184" i="4"/>
  <c r="K185" i="4"/>
  <c r="M185" i="4" s="1"/>
  <c r="N185" i="4" s="1"/>
  <c r="K186" i="4"/>
  <c r="K187" i="4"/>
  <c r="K188" i="4"/>
  <c r="K189" i="4"/>
  <c r="M189" i="4" s="1"/>
  <c r="N189" i="4" s="1"/>
  <c r="K178" i="4"/>
  <c r="J188" i="4"/>
  <c r="J184" i="4"/>
  <c r="J180" i="4"/>
  <c r="J179" i="4"/>
  <c r="A179" i="4"/>
  <c r="A180" i="4" s="1"/>
  <c r="I190" i="4"/>
  <c r="H190" i="4"/>
  <c r="G190" i="4"/>
  <c r="F190" i="4"/>
  <c r="E190" i="4"/>
  <c r="D190" i="4"/>
  <c r="C190" i="4"/>
  <c r="L695" i="7"/>
  <c r="L696" i="7"/>
  <c r="L697" i="7"/>
  <c r="L698" i="7"/>
  <c r="L699" i="7"/>
  <c r="L700" i="7"/>
  <c r="L701" i="7"/>
  <c r="K695" i="7"/>
  <c r="K696" i="7"/>
  <c r="K697" i="7"/>
  <c r="K698" i="7"/>
  <c r="K699" i="7"/>
  <c r="K700" i="7"/>
  <c r="K701" i="7"/>
  <c r="I702" i="7"/>
  <c r="J695" i="7"/>
  <c r="J696" i="7"/>
  <c r="J697" i="7"/>
  <c r="J698" i="7"/>
  <c r="J699" i="7"/>
  <c r="J700" i="7"/>
  <c r="J701" i="7"/>
  <c r="L694" i="7"/>
  <c r="K694" i="7"/>
  <c r="J694" i="7"/>
  <c r="H702" i="7"/>
  <c r="G702" i="7"/>
  <c r="F702" i="7"/>
  <c r="E702" i="7"/>
  <c r="D702" i="7"/>
  <c r="C702" i="7"/>
  <c r="J178" i="4"/>
  <c r="J182" i="4"/>
  <c r="J186" i="4"/>
  <c r="J181" i="4"/>
  <c r="J183" i="4"/>
  <c r="J185" i="4"/>
  <c r="J187" i="4"/>
  <c r="J189" i="4"/>
  <c r="L555" i="7"/>
  <c r="L556" i="7"/>
  <c r="L557" i="7"/>
  <c r="L558" i="7"/>
  <c r="L559" i="7"/>
  <c r="L560" i="7"/>
  <c r="L561" i="7"/>
  <c r="L562" i="7"/>
  <c r="K555" i="7"/>
  <c r="K556" i="7"/>
  <c r="K557" i="7"/>
  <c r="K558" i="7"/>
  <c r="K559" i="7"/>
  <c r="K560" i="7"/>
  <c r="K561" i="7"/>
  <c r="K562" i="7"/>
  <c r="K554" i="7"/>
  <c r="L554" i="7"/>
  <c r="I563" i="7"/>
  <c r="H563" i="7"/>
  <c r="G563" i="7"/>
  <c r="F563" i="7"/>
  <c r="E563" i="7"/>
  <c r="D563" i="7"/>
  <c r="C563" i="7"/>
  <c r="J562" i="7"/>
  <c r="J561" i="7"/>
  <c r="J560" i="7"/>
  <c r="J559" i="7"/>
  <c r="J558" i="7"/>
  <c r="J557" i="7"/>
  <c r="J556" i="7"/>
  <c r="J555" i="7"/>
  <c r="J554" i="7"/>
  <c r="E429" i="7"/>
  <c r="J279" i="7"/>
  <c r="J280" i="7"/>
  <c r="J281" i="7"/>
  <c r="J282" i="7"/>
  <c r="J283" i="7"/>
  <c r="J284" i="7"/>
  <c r="J285" i="7"/>
  <c r="J286" i="7"/>
  <c r="J287" i="7"/>
  <c r="J278" i="7"/>
  <c r="D288" i="7"/>
  <c r="F288" i="7"/>
  <c r="H288" i="7"/>
  <c r="J265" i="7"/>
  <c r="J266" i="7"/>
  <c r="J267" i="7"/>
  <c r="J268" i="7"/>
  <c r="J269" i="7"/>
  <c r="J270" i="7"/>
  <c r="J271" i="7"/>
  <c r="J272" i="7"/>
  <c r="J273" i="7"/>
  <c r="I265" i="7"/>
  <c r="I266" i="7"/>
  <c r="I267" i="7"/>
  <c r="I268" i="7"/>
  <c r="I269" i="7"/>
  <c r="I270" i="7"/>
  <c r="I271" i="7"/>
  <c r="I272" i="7"/>
  <c r="I273" i="7"/>
  <c r="G287" i="7"/>
  <c r="G286" i="7"/>
  <c r="G285" i="7"/>
  <c r="G284" i="7"/>
  <c r="G283" i="7"/>
  <c r="G282" i="7"/>
  <c r="G281" i="7"/>
  <c r="G280" i="7"/>
  <c r="G279" i="7"/>
  <c r="G278" i="7"/>
  <c r="E287" i="7"/>
  <c r="E286" i="7"/>
  <c r="E285" i="7"/>
  <c r="E284" i="7"/>
  <c r="E283" i="7"/>
  <c r="E282" i="7"/>
  <c r="E281" i="7"/>
  <c r="E280" i="7"/>
  <c r="E279" i="7"/>
  <c r="E278" i="7"/>
  <c r="E274" i="7"/>
  <c r="F274" i="7"/>
  <c r="G274" i="7"/>
  <c r="H274" i="7"/>
  <c r="B279" i="7"/>
  <c r="B280" i="7"/>
  <c r="B281" i="7"/>
  <c r="B282" i="7"/>
  <c r="B283" i="7"/>
  <c r="B284" i="7"/>
  <c r="B285" i="7"/>
  <c r="B286" i="7"/>
  <c r="B287" i="7"/>
  <c r="D274" i="7"/>
  <c r="C279" i="7"/>
  <c r="G420" i="7"/>
  <c r="C280" i="7"/>
  <c r="C281" i="7"/>
  <c r="G422" i="7"/>
  <c r="C282" i="7"/>
  <c r="G423" i="7"/>
  <c r="C283" i="7"/>
  <c r="G424" i="7"/>
  <c r="C284" i="7"/>
  <c r="G425" i="7"/>
  <c r="C285" i="7"/>
  <c r="G426" i="7"/>
  <c r="C286" i="7"/>
  <c r="G427" i="7"/>
  <c r="C287" i="7"/>
  <c r="G428" i="7"/>
  <c r="C278" i="7"/>
  <c r="C274" i="7"/>
  <c r="B278" i="7"/>
  <c r="J264" i="7"/>
  <c r="I264" i="7"/>
  <c r="F116" i="5"/>
  <c r="F91" i="4"/>
  <c r="F92" i="4"/>
  <c r="F93" i="4"/>
  <c r="F94" i="4"/>
  <c r="F95" i="4"/>
  <c r="F96" i="4"/>
  <c r="F97" i="4"/>
  <c r="C98" i="4"/>
  <c r="D98" i="4"/>
  <c r="E98" i="4"/>
  <c r="F111" i="4"/>
  <c r="C162" i="4"/>
  <c r="D162" i="4"/>
  <c r="E18" i="2"/>
  <c r="E20" i="2"/>
  <c r="E21" i="2"/>
  <c r="E22" i="2"/>
  <c r="E23" i="2"/>
  <c r="D24" i="2"/>
  <c r="E30" i="2"/>
  <c r="C58" i="2"/>
  <c r="D58" i="2"/>
  <c r="E58" i="2"/>
  <c r="G58" i="2"/>
  <c r="H58" i="2"/>
  <c r="D119" i="7"/>
  <c r="E119" i="7"/>
  <c r="G419" i="7"/>
  <c r="K39" i="5" l="1"/>
  <c r="K35" i="5"/>
  <c r="K31" i="5"/>
  <c r="D8" i="2"/>
  <c r="B63" i="4"/>
  <c r="F65" i="4" s="1"/>
  <c r="G166" i="4"/>
  <c r="G128" i="4"/>
  <c r="F115" i="4"/>
  <c r="F121" i="4"/>
  <c r="H62" i="2"/>
  <c r="D31" i="2"/>
  <c r="D37" i="2" s="1"/>
  <c r="D111" i="7"/>
  <c r="E111" i="7"/>
  <c r="E120" i="7" s="1"/>
  <c r="E121" i="7" s="1"/>
  <c r="G84" i="5"/>
  <c r="G83" i="5"/>
  <c r="F84" i="5"/>
  <c r="F83" i="5"/>
  <c r="D84" i="5"/>
  <c r="D83" i="5"/>
  <c r="C84" i="5"/>
  <c r="C83" i="5"/>
  <c r="C20" i="4"/>
  <c r="E11" i="4"/>
  <c r="G39" i="8"/>
  <c r="J39" i="8" s="1"/>
  <c r="D62" i="2"/>
  <c r="G62" i="2"/>
  <c r="C62" i="2"/>
  <c r="B62" i="2"/>
  <c r="B58" i="2"/>
  <c r="G42" i="2"/>
  <c r="J57" i="5"/>
  <c r="K53" i="5"/>
  <c r="K49" i="5"/>
  <c r="F162" i="4"/>
  <c r="G167" i="4" s="1"/>
  <c r="F82" i="4"/>
  <c r="L190" i="4"/>
  <c r="M186" i="4"/>
  <c r="N186" i="4" s="1"/>
  <c r="M178" i="4"/>
  <c r="N178" i="4" s="1"/>
  <c r="M183" i="4"/>
  <c r="N183" i="4" s="1"/>
  <c r="D20" i="4"/>
  <c r="M188" i="4"/>
  <c r="N188" i="4" s="1"/>
  <c r="M184" i="4"/>
  <c r="N184" i="4" s="1"/>
  <c r="M180" i="4"/>
  <c r="N180" i="4" s="1"/>
  <c r="C108" i="7"/>
  <c r="C119" i="7"/>
  <c r="E24" i="2"/>
  <c r="G43" i="2" s="1"/>
  <c r="F98" i="4"/>
  <c r="J190" i="4"/>
  <c r="K190" i="4"/>
  <c r="M187" i="4"/>
  <c r="N187" i="4" s="1"/>
  <c r="M179" i="4"/>
  <c r="N179" i="4" s="1"/>
  <c r="C110" i="7"/>
  <c r="F110" i="7" s="1"/>
  <c r="C109" i="7"/>
  <c r="F109" i="7" s="1"/>
  <c r="C197" i="7"/>
  <c r="C196" i="7"/>
  <c r="H171" i="7"/>
  <c r="C195" i="7" s="1"/>
  <c r="C158" i="7"/>
  <c r="H133" i="7"/>
  <c r="C156" i="7" s="1"/>
  <c r="H142" i="7"/>
  <c r="C157" i="7" s="1"/>
  <c r="M698" i="7"/>
  <c r="N698" i="7" s="1"/>
  <c r="M694" i="7"/>
  <c r="N694" i="7" s="1"/>
  <c r="M697" i="7"/>
  <c r="N697" i="7" s="1"/>
  <c r="M560" i="7"/>
  <c r="N560" i="7" s="1"/>
  <c r="G47" i="2"/>
  <c r="I278" i="7"/>
  <c r="K278" i="7" s="1"/>
  <c r="I286" i="7"/>
  <c r="K286" i="7" s="1"/>
  <c r="I284" i="7"/>
  <c r="K284" i="7" s="1"/>
  <c r="I282" i="7"/>
  <c r="K282" i="7" s="1"/>
  <c r="B20" i="4"/>
  <c r="K38" i="5"/>
  <c r="K34" i="5"/>
  <c r="C31" i="2"/>
  <c r="I279" i="7"/>
  <c r="K279" i="7" s="1"/>
  <c r="J563" i="7"/>
  <c r="J702" i="7"/>
  <c r="K37" i="5"/>
  <c r="K33" i="5"/>
  <c r="K55" i="5"/>
  <c r="K51" i="5"/>
  <c r="C30" i="7"/>
  <c r="J40" i="5"/>
  <c r="K48" i="5"/>
  <c r="K56" i="5"/>
  <c r="K54" i="5"/>
  <c r="K52" i="5"/>
  <c r="K50" i="5"/>
  <c r="K47" i="5"/>
  <c r="H40" i="5"/>
  <c r="M701" i="7"/>
  <c r="N701" i="7" s="1"/>
  <c r="M699" i="7"/>
  <c r="N699" i="7" s="1"/>
  <c r="M695" i="7"/>
  <c r="N695" i="7" s="1"/>
  <c r="K271" i="7"/>
  <c r="I274" i="7"/>
  <c r="I285" i="7"/>
  <c r="K285" i="7" s="1"/>
  <c r="I281" i="7"/>
  <c r="K281" i="7" s="1"/>
  <c r="E288" i="7"/>
  <c r="I280" i="7"/>
  <c r="K280" i="7" s="1"/>
  <c r="G288" i="7"/>
  <c r="K267" i="7"/>
  <c r="K265" i="7"/>
  <c r="K270" i="7"/>
  <c r="L563" i="7"/>
  <c r="F137" i="5"/>
  <c r="D116" i="5"/>
  <c r="C85" i="5"/>
  <c r="E82" i="5"/>
  <c r="C87" i="5" s="1"/>
  <c r="E84" i="5"/>
  <c r="D89" i="5" s="1"/>
  <c r="H84" i="5"/>
  <c r="F89" i="5" s="1"/>
  <c r="D85" i="5"/>
  <c r="J82" i="5"/>
  <c r="G85" i="5"/>
  <c r="J84" i="5"/>
  <c r="E40" i="5"/>
  <c r="I40" i="5"/>
  <c r="E57" i="5"/>
  <c r="I57" i="5"/>
  <c r="K57" i="5" s="1"/>
  <c r="F82" i="5"/>
  <c r="H57" i="5"/>
  <c r="K563" i="7"/>
  <c r="D30" i="7"/>
  <c r="J274" i="7"/>
  <c r="M700" i="7"/>
  <c r="N700" i="7" s="1"/>
  <c r="M696" i="7"/>
  <c r="N696" i="7" s="1"/>
  <c r="E30" i="7"/>
  <c r="D622" i="7"/>
  <c r="B30" i="7"/>
  <c r="E622" i="7"/>
  <c r="B622" i="7"/>
  <c r="K264" i="7"/>
  <c r="G429" i="7"/>
  <c r="I283" i="7"/>
  <c r="K283" i="7" s="1"/>
  <c r="I287" i="7"/>
  <c r="K287" i="7" s="1"/>
  <c r="K272" i="7"/>
  <c r="K268" i="7"/>
  <c r="K266" i="7"/>
  <c r="K273" i="7"/>
  <c r="K269" i="7"/>
  <c r="M554" i="7"/>
  <c r="N554" i="7" s="1"/>
  <c r="M562" i="7"/>
  <c r="N562" i="7" s="1"/>
  <c r="M558" i="7"/>
  <c r="N558" i="7" s="1"/>
  <c r="M556" i="7"/>
  <c r="N556" i="7" s="1"/>
  <c r="M561" i="7"/>
  <c r="N561" i="7" s="1"/>
  <c r="M559" i="7"/>
  <c r="N559" i="7" s="1"/>
  <c r="M557" i="7"/>
  <c r="N557" i="7" s="1"/>
  <c r="M555" i="7"/>
  <c r="N555" i="7" s="1"/>
  <c r="K702" i="7"/>
  <c r="G43" i="8"/>
  <c r="J42" i="8" s="1"/>
  <c r="J45" i="8"/>
  <c r="J156" i="8"/>
  <c r="J288" i="7"/>
  <c r="L702" i="7"/>
  <c r="C288" i="7"/>
  <c r="D65" i="4" l="1"/>
  <c r="C65" i="4"/>
  <c r="E65" i="4"/>
  <c r="I84" i="5"/>
  <c r="E20" i="4"/>
  <c r="A20" i="4"/>
  <c r="G161" i="4"/>
  <c r="J166" i="4"/>
  <c r="G160" i="4"/>
  <c r="G162" i="4" s="1"/>
  <c r="G111" i="4"/>
  <c r="G112" i="4"/>
  <c r="G114" i="4"/>
  <c r="G113" i="4"/>
  <c r="G121" i="4"/>
  <c r="G143" i="4"/>
  <c r="J143" i="4" s="1"/>
  <c r="G138" i="4"/>
  <c r="G135" i="4"/>
  <c r="G129" i="4"/>
  <c r="G132" i="4"/>
  <c r="F30" i="2"/>
  <c r="E31" i="2"/>
  <c r="M190" i="4"/>
  <c r="N190" i="4" s="1"/>
  <c r="C198" i="7"/>
  <c r="H83" i="5"/>
  <c r="F88" i="5" s="1"/>
  <c r="I83" i="5"/>
  <c r="E83" i="5"/>
  <c r="C88" i="5" s="1"/>
  <c r="J83" i="5"/>
  <c r="J42" i="2"/>
  <c r="E36" i="2"/>
  <c r="E37" i="2" s="1"/>
  <c r="D38" i="2" s="1"/>
  <c r="C159" i="7"/>
  <c r="F119" i="7"/>
  <c r="F108" i="7"/>
  <c r="F111" i="7" s="1"/>
  <c r="C111" i="7"/>
  <c r="C120" i="7" s="1"/>
  <c r="D120" i="7"/>
  <c r="D121" i="7" s="1"/>
  <c r="K274" i="7"/>
  <c r="G89" i="5"/>
  <c r="H89" i="5" s="1"/>
  <c r="M563" i="7"/>
  <c r="N563" i="7" s="1"/>
  <c r="M702" i="7"/>
  <c r="N702" i="7" s="1"/>
  <c r="K40" i="5"/>
  <c r="C89" i="5"/>
  <c r="E89" i="5" s="1"/>
  <c r="E85" i="5"/>
  <c r="F85" i="5"/>
  <c r="H85" i="5" s="1"/>
  <c r="H82" i="5"/>
  <c r="G87" i="5" s="1"/>
  <c r="J85" i="5"/>
  <c r="C96" i="5" s="1"/>
  <c r="K84" i="5"/>
  <c r="J89" i="5" s="1"/>
  <c r="D87" i="5"/>
  <c r="E87" i="5" s="1"/>
  <c r="I82" i="5"/>
  <c r="I288" i="7"/>
  <c r="K288" i="7" s="1"/>
  <c r="D88" i="5" l="1"/>
  <c r="H88" i="5"/>
  <c r="E88" i="5"/>
  <c r="G115" i="4"/>
  <c r="J128" i="4"/>
  <c r="J131" i="4"/>
  <c r="G48" i="2"/>
  <c r="J47" i="2" s="1"/>
  <c r="F37" i="2"/>
  <c r="G88" i="5"/>
  <c r="K83" i="5"/>
  <c r="J88" i="5" s="1"/>
  <c r="F120" i="7"/>
  <c r="F121" i="7" s="1"/>
  <c r="C121" i="7"/>
  <c r="I85" i="5"/>
  <c r="K82" i="5"/>
  <c r="J87" i="5" s="1"/>
  <c r="F87" i="5"/>
  <c r="H87" i="5" s="1"/>
  <c r="I89" i="5"/>
  <c r="K89" i="5" s="1"/>
  <c r="J134" i="4" l="1"/>
  <c r="J137" i="4"/>
  <c r="I88" i="5"/>
  <c r="K88" i="5" s="1"/>
  <c r="K85" i="5"/>
  <c r="B96" i="5"/>
  <c r="D96" i="5" s="1"/>
  <c r="I87" i="5"/>
  <c r="K87" i="5" s="1"/>
  <c r="F668" i="7"/>
</calcChain>
</file>

<file path=xl/comments1.xml><?xml version="1.0" encoding="utf-8"?>
<comments xmlns="http://schemas.openxmlformats.org/spreadsheetml/2006/main">
  <authors>
    <author>SEP</author>
  </authors>
  <commentList>
    <comment ref="G141" authorId="0" shapeId="0">
      <text>
        <r>
          <rPr>
            <b/>
            <sz val="9"/>
            <color indexed="81"/>
            <rFont val="Tahoma"/>
            <family val="2"/>
          </rPr>
          <t>SEP:</t>
        </r>
        <r>
          <rPr>
            <sz val="9"/>
            <color indexed="81"/>
            <rFont val="Tahoma"/>
            <family val="2"/>
          </rPr>
          <t xml:space="preserve">
|</t>
        </r>
      </text>
    </comment>
    <comment ref="G163" authorId="0" shapeId="0">
      <text>
        <r>
          <rPr>
            <b/>
            <sz val="9"/>
            <color indexed="81"/>
            <rFont val="Tahoma"/>
            <family val="2"/>
          </rPr>
          <t>SEP:</t>
        </r>
        <r>
          <rPr>
            <sz val="9"/>
            <color indexed="81"/>
            <rFont val="Tahoma"/>
            <family val="2"/>
          </rPr>
          <t xml:space="preserve">
|</t>
        </r>
      </text>
    </comment>
    <comment ref="G185" authorId="0" shapeId="0">
      <text>
        <r>
          <rPr>
            <b/>
            <sz val="9"/>
            <color indexed="81"/>
            <rFont val="Tahoma"/>
            <family val="2"/>
          </rPr>
          <t>SEP:</t>
        </r>
        <r>
          <rPr>
            <sz val="9"/>
            <color indexed="81"/>
            <rFont val="Tahoma"/>
            <family val="2"/>
          </rPr>
          <t xml:space="preserve">
|</t>
        </r>
      </text>
    </comment>
    <comment ref="G212" authorId="0" shapeId="0">
      <text>
        <r>
          <rPr>
            <b/>
            <sz val="9"/>
            <color indexed="81"/>
            <rFont val="Tahoma"/>
            <family val="2"/>
          </rPr>
          <t>SEP:</t>
        </r>
        <r>
          <rPr>
            <sz val="9"/>
            <color indexed="81"/>
            <rFont val="Tahoma"/>
            <family val="2"/>
          </rPr>
          <t xml:space="preserve">
|</t>
        </r>
      </text>
    </comment>
    <comment ref="G234" authorId="0" shapeId="0">
      <text>
        <r>
          <rPr>
            <b/>
            <sz val="9"/>
            <color indexed="81"/>
            <rFont val="Tahoma"/>
            <family val="2"/>
          </rPr>
          <t>SEP:</t>
        </r>
        <r>
          <rPr>
            <sz val="9"/>
            <color indexed="81"/>
            <rFont val="Tahoma"/>
            <family val="2"/>
          </rPr>
          <t xml:space="preserve">
|</t>
        </r>
      </text>
    </comment>
    <comment ref="G256" authorId="0" shapeId="0">
      <text>
        <r>
          <rPr>
            <b/>
            <sz val="9"/>
            <color indexed="81"/>
            <rFont val="Tahoma"/>
            <family val="2"/>
          </rPr>
          <t>SEP:</t>
        </r>
        <r>
          <rPr>
            <sz val="9"/>
            <color indexed="81"/>
            <rFont val="Tahoma"/>
            <family val="2"/>
          </rPr>
          <t xml:space="preserve">
|</t>
        </r>
      </text>
    </comment>
  </commentList>
</comments>
</file>

<file path=xl/sharedStrings.xml><?xml version="1.0" encoding="utf-8"?>
<sst xmlns="http://schemas.openxmlformats.org/spreadsheetml/2006/main" count="2014" uniqueCount="1064">
  <si>
    <t>Total de eventos realizados</t>
  </si>
  <si>
    <t>Deportivos</t>
  </si>
  <si>
    <t>Culturales</t>
  </si>
  <si>
    <t>Comunitarios</t>
  </si>
  <si>
    <t>Transporte</t>
  </si>
  <si>
    <t>Municipales</t>
  </si>
  <si>
    <t>TOTALES</t>
  </si>
  <si>
    <t>Porcentaje de alumnos beneficiados</t>
  </si>
  <si>
    <t>FRECUENCIAS</t>
  </si>
  <si>
    <t>NO APLICA (NA)</t>
  </si>
  <si>
    <t>NO ESPECIFICADO (NE)</t>
  </si>
  <si>
    <t>TOTAL            H</t>
  </si>
  <si>
    <t>A</t>
  </si>
  <si>
    <t>B</t>
  </si>
  <si>
    <t>C</t>
  </si>
  <si>
    <t>D</t>
  </si>
  <si>
    <t>F</t>
  </si>
  <si>
    <t>G</t>
  </si>
  <si>
    <t>Σ A a G</t>
  </si>
  <si>
    <t>A * 5 +B*  4 +C * 3 + D * 2 + E* 1</t>
  </si>
  <si>
    <t>TOTAL             K, BASE 10</t>
  </si>
  <si>
    <t>A*5 + B*4 +C*3 + D*2 + E*1</t>
  </si>
  <si>
    <t>“SERVICIOS QUE OFRECE LA UNIVERSIDAD TECNOLÓGICA”</t>
  </si>
  <si>
    <t>SERVICIO</t>
  </si>
  <si>
    <t>Apoyo Psicopedagógico</t>
  </si>
  <si>
    <t>1 – 4</t>
  </si>
  <si>
    <t>Actividades Culturales</t>
  </si>
  <si>
    <t>5 – 8</t>
  </si>
  <si>
    <t>Servicio Médico</t>
  </si>
  <si>
    <t>Deportes</t>
  </si>
  <si>
    <t>Tutorías</t>
  </si>
  <si>
    <t>Asesoría Académica</t>
  </si>
  <si>
    <t>Cafetería</t>
  </si>
  <si>
    <t>Biblioteca</t>
  </si>
  <si>
    <t>Infraestructura</t>
  </si>
  <si>
    <t>Medios de Expresión de los Alumnos</t>
  </si>
  <si>
    <t>Becas</t>
  </si>
  <si>
    <t>Total de servicios</t>
  </si>
  <si>
    <t>Nota: la opción “SI” = 1 y “NO” = 0</t>
  </si>
  <si>
    <t>¿La actividad de educación continua a la que se ha inscrito en la Universidad, le permitirá mantenerse actualizado en su vida profesional?</t>
  </si>
  <si>
    <t>¿El nivel de preparación del instructor en la actividad de educación continua, lo considera?</t>
  </si>
  <si>
    <t>¿La manera en que el instructor sabe transmitir sus conocimientos durante la actividad de educación continua le parecen?</t>
  </si>
  <si>
    <t>¿Las instalaciones con que cuenta la universidad para llevar acabo las actividades de educación continua, las considera?</t>
  </si>
  <si>
    <t>El nivel de equipamiento disponible en la Universidad Tecnológica para llevar acabo las actividades de educación continua, ¿piensa usted que es?</t>
  </si>
  <si>
    <t>¿Los materiales y herramientas que le proporcionaron en el desarrollo de sus actividades de educación continua, le servirán para aplicarlos en su actividad profesional?</t>
  </si>
  <si>
    <t>UNIVERSIDAD TECNOLÓGICA:</t>
  </si>
  <si>
    <t>RESPONSABLE:</t>
  </si>
  <si>
    <t>PUESTO:</t>
  </si>
  <si>
    <t>CORREO ELECTRONICO:</t>
  </si>
  <si>
    <t>TELEFONO:</t>
  </si>
  <si>
    <t>Orientación a los estudiantes en su desarrollo personal y pedagógico.</t>
  </si>
  <si>
    <t>Actividades que promueven y facilitan el conocimiento de las artes, tales como danza, música, teatro.</t>
  </si>
  <si>
    <t>Atención y preservación de la salud</t>
  </si>
  <si>
    <t>Fomento de la salud por medio de actividades deportivas</t>
  </si>
  <si>
    <t>Servicio de alimentos</t>
  </si>
  <si>
    <t>Actividades que favorecen el crecimiento personal, a través de pláticas, talleres, conferencias, etc.</t>
  </si>
  <si>
    <t>Apoyo bibliográfico para complemento o refuerzo del aprendizaje</t>
  </si>
  <si>
    <t>Instalaciones adecuadas para las diferentes actividades curriculares</t>
  </si>
  <si>
    <t>Traslado de los estudiantes a la universidad</t>
  </si>
  <si>
    <t>Espacios de expresión con los alumnos, tales como: radio, revista, etc.</t>
  </si>
  <si>
    <t>Estímulos al desempeño académico de los alumnos</t>
  </si>
  <si>
    <t>Indicador 1</t>
  </si>
  <si>
    <t>=</t>
  </si>
  <si>
    <t>CAUSAS DE DESERCIÓN</t>
  </si>
  <si>
    <t>CUATRIMESTRE</t>
  </si>
  <si>
    <t>Septiembre Diciembre</t>
  </si>
  <si>
    <t>Total</t>
  </si>
  <si>
    <t>TOTAL DE DESERTORES</t>
  </si>
  <si>
    <t>Indicador 2</t>
  </si>
  <si>
    <t>Matrícula inicial atendida cuatrimestre sep – dic</t>
  </si>
  <si>
    <t>Matrícula inicial atendida cuatrimestre enero – abril</t>
  </si>
  <si>
    <t>Matrícula inicial atendida cuatrimestre mayo – agosto</t>
  </si>
  <si>
    <t>TOTAL</t>
  </si>
  <si>
    <t>Indicador 3</t>
  </si>
  <si>
    <t>E</t>
  </si>
  <si>
    <t>Indicador 4</t>
  </si>
  <si>
    <t>Indicador 6</t>
  </si>
  <si>
    <t>Indicador 7</t>
  </si>
  <si>
    <t>Indicador 8</t>
  </si>
  <si>
    <t>Indicador 9</t>
  </si>
  <si>
    <t>En el siguiente cuadro se deberá desglosar la distribución del equipo de cómputo de la institución.</t>
  </si>
  <si>
    <t>Total de PC’S</t>
  </si>
  <si>
    <t>Alumnos</t>
  </si>
  <si>
    <t>Personal Administrativo</t>
  </si>
  <si>
    <t>Indicador 10</t>
  </si>
  <si>
    <t>Distribución de Libros y Títulos por Alumnos</t>
  </si>
  <si>
    <t>Matrícula inicial atendida en el ciclo escolar</t>
  </si>
  <si>
    <t>Indicador 11</t>
  </si>
  <si>
    <t>Relación Alumno / Docente:</t>
  </si>
  <si>
    <t>Aspectos más importantes a resaltar de los eventos</t>
  </si>
  <si>
    <t>Indicador 16</t>
  </si>
  <si>
    <t>Alumnos de Nuevo Ingreso con EXANI II:</t>
  </si>
  <si>
    <t>Carrera</t>
  </si>
  <si>
    <t>Calificación por Cuatrimestre</t>
  </si>
  <si>
    <t xml:space="preserve">No. </t>
  </si>
  <si>
    <t>Cuatrimestre may-ago</t>
  </si>
  <si>
    <t>Cuatrimestre sep-dic</t>
  </si>
  <si>
    <t>Cuatrimestre ene-abr</t>
  </si>
  <si>
    <t>Enero-Abril</t>
  </si>
  <si>
    <t>Mayo-Agosto</t>
  </si>
  <si>
    <t>DESCRIPCIÓN</t>
  </si>
  <si>
    <t>NO.</t>
  </si>
  <si>
    <t>Fórmula del indicador:</t>
  </si>
  <si>
    <t>¿El equipamiento de los laboratorios y talleres le pareció?</t>
  </si>
  <si>
    <t>Presupuesto ejercido</t>
  </si>
  <si>
    <t xml:space="preserve">Matrícula inicial total anual </t>
  </si>
  <si>
    <t>Capacidad instalada</t>
  </si>
  <si>
    <t>o sea,</t>
  </si>
  <si>
    <t>Un Laboratorio de concreto (laboratorio 6 entre ejes)</t>
  </si>
  <si>
    <t>Un Laboratorio pesado de 4 entre ejes</t>
  </si>
  <si>
    <t xml:space="preserve">Un Laboratorio pesado de 7 entre ejes </t>
  </si>
  <si>
    <t>Edificio 3 niveles</t>
  </si>
  <si>
    <t xml:space="preserve">Una Unidad de Docencia Tipo 2 niveles </t>
  </si>
  <si>
    <t xml:space="preserve">Una Unidad de Docencia Tipo 1 nivel </t>
  </si>
  <si>
    <t>CAPACIDAD INSTALADA DE LA UNIVERSIDAD</t>
  </si>
  <si>
    <t>NO</t>
  </si>
  <si>
    <t>* 100 = TUE;</t>
  </si>
  <si>
    <t>Capacidad instalada turno vespertino</t>
  </si>
  <si>
    <t>Capacidad instalada turno matutino</t>
  </si>
  <si>
    <t>Porcentaje</t>
  </si>
  <si>
    <t>Descripción</t>
  </si>
  <si>
    <t>TURNO VESPERTINO</t>
  </si>
  <si>
    <t>TURNO MATUTINO</t>
  </si>
  <si>
    <t>Matrícula total anual inicial</t>
  </si>
  <si>
    <t>CIFRAS</t>
  </si>
  <si>
    <t>SI</t>
  </si>
  <si>
    <t>Indicador 20</t>
  </si>
  <si>
    <t>NOMBRE DEL PROGRAMA EDUCATIVO QUE OFRECE LA UNIVERSIDAD TECNOLÓGICA</t>
  </si>
  <si>
    <t>MATRÍCULA INICIAL</t>
  </si>
  <si>
    <t>Indicador 21</t>
  </si>
  <si>
    <t>Indicador 22</t>
  </si>
  <si>
    <t>Indicador 23</t>
  </si>
  <si>
    <t>Indicador 24</t>
  </si>
  <si>
    <t>Indicador 25</t>
  </si>
  <si>
    <t>PERTINENTE SI= 1 / NO= 0</t>
  </si>
  <si>
    <t>AÑO DE INICIO DE LA CARRERA</t>
  </si>
  <si>
    <t>NIVEL MÁXIMO DE ESTUDIOS</t>
  </si>
  <si>
    <t>LICENCIATURA SIN TÍTULO</t>
  </si>
  <si>
    <t>LICENCIATURA CON TÍTULO</t>
  </si>
  <si>
    <t>ESPECIALIDAD SIN GRADO</t>
  </si>
  <si>
    <t>MAESTRÍA SIN GRADO</t>
  </si>
  <si>
    <t>SUBTOTAL 1</t>
  </si>
  <si>
    <t>ESPECIALIDAD CON GRADO</t>
  </si>
  <si>
    <t>MAESTRÍA CON GRADO</t>
  </si>
  <si>
    <t>DOCTORADO SIN GRADO</t>
  </si>
  <si>
    <t>DOCTORADO CON GRADO</t>
  </si>
  <si>
    <t>SUBTOTAL 2</t>
  </si>
  <si>
    <t>* 100 = TCD</t>
  </si>
  <si>
    <t>MEDIA SUPERIOR SIN CERTIFICADO Y CON CERTIFICADO</t>
  </si>
  <si>
    <t>Capacitación del Personal de la Universidad Tecnológica:</t>
  </si>
  <si>
    <t>SERVICOS Y ESTUDIOS TECNOLÓGICOS</t>
  </si>
  <si>
    <t>ORGANISMOS VINCULADOS</t>
  </si>
  <si>
    <t>PÚBLICOS</t>
  </si>
  <si>
    <t>PRIVADOS</t>
  </si>
  <si>
    <t>SOCIALES</t>
  </si>
  <si>
    <t>CAPACITACIÓN</t>
  </si>
  <si>
    <t>ADIESTRAMIENTO</t>
  </si>
  <si>
    <t>EDUCACIÓN CONTÍNUA</t>
  </si>
  <si>
    <t>EVALUACIÓN DE COMPETENCIAS LABORALES</t>
  </si>
  <si>
    <t xml:space="preserve">TRANSFERENCIA DE TECNOLOGÍA </t>
  </si>
  <si>
    <t>ASISTENCIA TÉCNICA</t>
  </si>
  <si>
    <t>OTROS *</t>
  </si>
  <si>
    <t>Indicador 30</t>
  </si>
  <si>
    <t>Costo por alumno</t>
  </si>
  <si>
    <t>Indicador 31</t>
  </si>
  <si>
    <t>Indicador 32</t>
  </si>
  <si>
    <t>Indicador 33</t>
  </si>
  <si>
    <t>Cursos de Educación Continua</t>
  </si>
  <si>
    <t>TIPO DE ASISTENTE</t>
  </si>
  <si>
    <t>ACTUALIZACIÓN</t>
  </si>
  <si>
    <t>DESARROLLO PROFESIONAL</t>
  </si>
  <si>
    <t>EGRESADOS DE TSU</t>
  </si>
  <si>
    <t>CURSOS</t>
  </si>
  <si>
    <t>POR DEMANDA</t>
  </si>
  <si>
    <t>Total de cursos de educación continua</t>
  </si>
  <si>
    <t>Indicador 34</t>
  </si>
  <si>
    <t>Cursos Demandados</t>
  </si>
  <si>
    <t>Indicador 35</t>
  </si>
  <si>
    <t>Indicador 36</t>
  </si>
  <si>
    <t>Bolsa de trabajo:</t>
  </si>
  <si>
    <t>V. EQUIDAD</t>
  </si>
  <si>
    <t>IV. VINCULACIÓN</t>
  </si>
  <si>
    <t>III. PERTINENCIA</t>
  </si>
  <si>
    <t>II. EFICIENCIA</t>
  </si>
  <si>
    <t>I. EFICACIA</t>
  </si>
  <si>
    <t>Matrícula total atendida al inicio del ciclo escolar</t>
  </si>
  <si>
    <t>Cobertura</t>
  </si>
  <si>
    <t>Promoción Deportiva, Cultural y Comunitaria:</t>
  </si>
  <si>
    <t>Actividades Extraclase para el Desarrollo Humano</t>
  </si>
  <si>
    <t>POR OFERTA DE LA UT</t>
  </si>
  <si>
    <t>TIPO</t>
  </si>
  <si>
    <t>Alumnos de nuevo ingreso inscritos a la UT que presentaron el EXANI II en el ciclo escolar</t>
  </si>
  <si>
    <t>Alumnos de nuevo ingreso que presentaron el EXANI – II y lograron 1,101 a 1,300 puntos de calificación</t>
  </si>
  <si>
    <t>Alumnos reprobados definitivos del cuatrimestre septiembre-diciembre</t>
  </si>
  <si>
    <t>Alumnos reprobados definitivos del cuatrimestre enero-abril</t>
  </si>
  <si>
    <t>Alumnos reprobados definitivos del cuatrimestre mayo-agosto</t>
  </si>
  <si>
    <t>Alumnos desertores (cuatrimestre sep – dic)</t>
  </si>
  <si>
    <t>Alumnos desertores (cuatrimestre enero – abril)</t>
  </si>
  <si>
    <t>Alumnos desertores (cuatrimestre mayo – agosto)</t>
  </si>
  <si>
    <t>CARRERA</t>
  </si>
  <si>
    <t>2X3</t>
  </si>
  <si>
    <t>REGULAR</t>
  </si>
  <si>
    <t>DESPRESURIZADO</t>
  </si>
  <si>
    <t>TITULADOS</t>
  </si>
  <si>
    <t>INGRESO</t>
  </si>
  <si>
    <t>EGRESO</t>
  </si>
  <si>
    <t xml:space="preserve">INGRESO </t>
  </si>
  <si>
    <t>Indicador 5</t>
  </si>
  <si>
    <t>Indicador 12</t>
  </si>
  <si>
    <t>¿La infraestructura física con que fue dotada la universidad tecnológica, le pareció?</t>
  </si>
  <si>
    <t>¿El nivel de conocimiento y dominio de los temas mostrado por sus profesores al momento de impartirle la cátedra le pareció?</t>
  </si>
  <si>
    <t>¿El nivel de conocimiento y dominio por parte de los profesores en el manejo de los equipos que se encuentran en los laboratorios y talleres al momento de realizar las prácticas que su carrera requiere, lo considera?</t>
  </si>
  <si>
    <t>¿Cómo califica el Modelo Educativo de Técnico Superior Universitario?</t>
  </si>
  <si>
    <t>Σ A a E</t>
  </si>
  <si>
    <t>TOTAL           J</t>
  </si>
  <si>
    <t>TOTAL I</t>
  </si>
  <si>
    <t>J / I</t>
  </si>
  <si>
    <t>TOTAL             K, BASE 5</t>
  </si>
  <si>
    <t>Indicador 13</t>
  </si>
  <si>
    <t>Indicador 14</t>
  </si>
  <si>
    <t>Indicador 15</t>
  </si>
  <si>
    <t>Matrícula total al inicio del ciclo escolar</t>
  </si>
  <si>
    <t>Indicador 17</t>
  </si>
  <si>
    <t>Indicador 18</t>
  </si>
  <si>
    <t>Indicador 19</t>
  </si>
  <si>
    <t>CUADRO NO. 22.1</t>
  </si>
  <si>
    <t>CUADRO NO. 23.1</t>
  </si>
  <si>
    <t xml:space="preserve">GRADO DE SATISFACCIÓN DE LOS ALUMNOS POR SERVICIOS </t>
  </si>
  <si>
    <t>Indicador 27</t>
  </si>
  <si>
    <t>Indicador 28</t>
  </si>
  <si>
    <t>Indicador 29</t>
  </si>
  <si>
    <t>TOTAL             L, BASE 10</t>
  </si>
  <si>
    <t>Alumnos de nuevo ingreso que presentaron el EXANI – II y lograron 700 a 900 puntos de calificación</t>
  </si>
  <si>
    <t>Alumnos de nuevo ingreso que presentaron el EXANI – II y lograron 901 a 1,100 puntos de calificación</t>
  </si>
  <si>
    <t>ANI1</t>
  </si>
  <si>
    <t>ANI2</t>
  </si>
  <si>
    <t>ANI3</t>
  </si>
  <si>
    <t>ANI4</t>
  </si>
  <si>
    <t>ANI5</t>
  </si>
  <si>
    <t>6/1</t>
  </si>
  <si>
    <t>6/2</t>
  </si>
  <si>
    <t>3/6</t>
  </si>
  <si>
    <t>4/6</t>
  </si>
  <si>
    <t>5/6</t>
  </si>
  <si>
    <t>Cuadro 1.1</t>
  </si>
  <si>
    <t>RE1</t>
  </si>
  <si>
    <t>RE2</t>
  </si>
  <si>
    <t>RE3</t>
  </si>
  <si>
    <t>1/2</t>
  </si>
  <si>
    <t>3/4</t>
  </si>
  <si>
    <t>D1</t>
  </si>
  <si>
    <t>D2</t>
  </si>
  <si>
    <t>D3</t>
  </si>
  <si>
    <t>EML</t>
  </si>
  <si>
    <t>ETA</t>
  </si>
  <si>
    <t>CUADRO NO. 13.1</t>
  </si>
  <si>
    <t>Utilización de espacios</t>
  </si>
  <si>
    <t>DETLA1</t>
  </si>
  <si>
    <t>DETLA2</t>
  </si>
  <si>
    <t>1/3</t>
  </si>
  <si>
    <t>2/3</t>
  </si>
  <si>
    <t>Cuadro 14.1</t>
  </si>
  <si>
    <t>Cuadro 16.1</t>
  </si>
  <si>
    <t>A*5+B*4+C*3+D*2+ E*1</t>
  </si>
  <si>
    <t>1. Al solicitar el servicio de psicopedagogía el tiempo de respuesta fue:</t>
  </si>
  <si>
    <t>2. El trato que me brindó el psicólogo(a) fue:</t>
  </si>
  <si>
    <t>3. El nivel en que se cumplieron mis expectativas y necesidades, es:</t>
  </si>
  <si>
    <t>4. Considero que el servicio de apoyo psicopedagógico es:</t>
  </si>
  <si>
    <t>5. Las opciones que me ofrece la Universidad en cuanto a talleres artísticos son:</t>
  </si>
  <si>
    <t>6. El desempeño del  profesor asignado al taller artístico es:</t>
  </si>
  <si>
    <t>7. La infraestructura física del taller artístico y el equipamiento de éste me parece que es:</t>
  </si>
  <si>
    <t>8. El horario asignado a la actividad artística que practico me parece:</t>
  </si>
  <si>
    <t>9. La atención que recibo en el servicio médico la califico como:</t>
  </si>
  <si>
    <t>10. El horario de atención del consultorio lo califico como:</t>
  </si>
  <si>
    <t>11. La limpieza e higiene del servicio médico me parece:</t>
  </si>
  <si>
    <t>12. Cuando voy a consulta médica el material de curación o medicamentos que se me proporciona son:</t>
  </si>
  <si>
    <t>13. El tiempo que espero para recibir atención médica es:</t>
  </si>
  <si>
    <t>14. La oportunidad con que recibo la información sobre el trámite de inscripción al IMSS:</t>
  </si>
  <si>
    <t>1/2 * 100</t>
  </si>
  <si>
    <t>Cuadro 2.1</t>
  </si>
  <si>
    <t>Cuadro 7.1</t>
  </si>
  <si>
    <t>Cuadro 8.1</t>
  </si>
  <si>
    <t>Cuadro 9.1</t>
  </si>
  <si>
    <t>Concentrado de datos en escala de 5 y 10</t>
  </si>
  <si>
    <t>Cuadro 10.1</t>
  </si>
  <si>
    <t>Cuadro 11.1</t>
  </si>
  <si>
    <t>Cuadro 17.1</t>
  </si>
  <si>
    <t>Procesos Certificados</t>
  </si>
  <si>
    <t>Cuadro 15.1</t>
  </si>
  <si>
    <t>Utilización del Equipo de Cómputo</t>
  </si>
  <si>
    <t>Número de Libros</t>
  </si>
  <si>
    <t>Número de  Títulos</t>
  </si>
  <si>
    <t>PROGRAMA EDUCATIVO</t>
  </si>
  <si>
    <t>Cuadro 18.1</t>
  </si>
  <si>
    <t>Cuadro 18.2</t>
  </si>
  <si>
    <t>Matrícula inicial atendida</t>
  </si>
  <si>
    <t>Nombre del organismo acreditador</t>
  </si>
  <si>
    <t>Cuadro 19.1</t>
  </si>
  <si>
    <t>Grupo de Preguntas</t>
  </si>
  <si>
    <t xml:space="preserve">¿Se tiene el servicio?  </t>
  </si>
  <si>
    <t>AÑO</t>
  </si>
  <si>
    <t>.</t>
  </si>
  <si>
    <t>IPC1</t>
  </si>
  <si>
    <t>IPC2</t>
  </si>
  <si>
    <t>IPC3</t>
  </si>
  <si>
    <t>IPC4</t>
  </si>
  <si>
    <t>Eventos deportivos programados por la UT en el ciclo escolar</t>
  </si>
  <si>
    <t>Eventos culturales programados por la UT en el ciclo escolar</t>
  </si>
  <si>
    <t>Eventos comunitarios programados por la UT en el ciclo escolar</t>
  </si>
  <si>
    <t>Cuadro 36.1</t>
  </si>
  <si>
    <t>Asesoria académica</t>
  </si>
  <si>
    <t>CALIFICACIÓN</t>
  </si>
  <si>
    <t>Escala 5</t>
  </si>
  <si>
    <t>Escala 10</t>
  </si>
  <si>
    <t>Cuadro 25.1</t>
  </si>
  <si>
    <t>Cuadro 12.1</t>
  </si>
  <si>
    <t>Cuadro 33.1</t>
  </si>
  <si>
    <t>Aprovechamiento Académico por cuatrimestre y ciclo escolar:</t>
  </si>
  <si>
    <t>Promedio Calificación (A+B+C)/3</t>
  </si>
  <si>
    <t>Promedio de aprovechamiento Académico Cuatrimestral</t>
  </si>
  <si>
    <t>Deserción Cuatrimestral:</t>
  </si>
  <si>
    <t>Tasa de Egreso, Titulación y la de Registro Ante la Dirección General de Profesiones:</t>
  </si>
  <si>
    <t>3/1</t>
  </si>
  <si>
    <t>4/1</t>
  </si>
  <si>
    <t>5/1</t>
  </si>
  <si>
    <t>Grado de Satisfaccion del Empleador del TSU</t>
  </si>
  <si>
    <t>CPA = 1/2</t>
  </si>
  <si>
    <t>Capacidad de los edificios</t>
  </si>
  <si>
    <t>* No. de unidades, laboratorios y talleres</t>
  </si>
  <si>
    <t>Total de espacios docentes</t>
  </si>
  <si>
    <t>Observaciones</t>
  </si>
  <si>
    <t>Cuadro 13.2</t>
  </si>
  <si>
    <t>Capacidad Total Instalada</t>
  </si>
  <si>
    <t>Cuadro 13.3</t>
  </si>
  <si>
    <t>Capacidad instalada total  para ambos turnos</t>
  </si>
  <si>
    <t>Docente de Tiempo completo</t>
  </si>
  <si>
    <t>Docente de Asignatura</t>
  </si>
  <si>
    <t>Distribución del Equipo de Cómputo</t>
  </si>
  <si>
    <t>Distribución del Equipo de Cómputo con Internet</t>
  </si>
  <si>
    <t>SI = 1                No = 0</t>
  </si>
  <si>
    <t>Académico</t>
  </si>
  <si>
    <t>Vinculación</t>
  </si>
  <si>
    <t>Administración</t>
  </si>
  <si>
    <t>Educación Continua</t>
  </si>
  <si>
    <t>Planeación y Evaluación</t>
  </si>
  <si>
    <t>Periodo que comprende la certificación o recertificación</t>
  </si>
  <si>
    <t>RAD = 1/2</t>
  </si>
  <si>
    <t>Programas Educativos con Evaluación Diagnóstica</t>
  </si>
  <si>
    <t>Total de programas educativos evaluados</t>
  </si>
  <si>
    <t>Total de programas educativos evaluables</t>
  </si>
  <si>
    <t>Total de matrícula en programas con evaluación diagnóstica</t>
  </si>
  <si>
    <t>Total de matrícula en programas de buena calidad nivel 1</t>
  </si>
  <si>
    <t>Total de matrícula al inicio de ciclo escolar en programas evaluables</t>
  </si>
  <si>
    <t>Matrícula Acreditada</t>
  </si>
  <si>
    <t>Acreditados        SI=1  / No=0</t>
  </si>
  <si>
    <t>Total de programas educativos acreditados</t>
  </si>
  <si>
    <t>Alumnos nuevo ingreso en la UT</t>
  </si>
  <si>
    <t>Egresados de bachillerato en el Estado</t>
  </si>
  <si>
    <t>COB=1/2</t>
  </si>
  <si>
    <t>Alumno Atendido</t>
  </si>
  <si>
    <t>Eventos deportivos realizados por la UT en el ciclo escolar</t>
  </si>
  <si>
    <t>Eventos culturales realizados por la UTen el ciclo escolar</t>
  </si>
  <si>
    <t>Eventos comunitarios realizados por la UT en el ciclo escolar</t>
  </si>
  <si>
    <t>Cuadro 35.2</t>
  </si>
  <si>
    <t>Población Beneficiada por evento</t>
  </si>
  <si>
    <t>A/B=x100</t>
  </si>
  <si>
    <t>Titulación</t>
  </si>
  <si>
    <t>Estatales</t>
  </si>
  <si>
    <t>Descuento en Colegiaturas</t>
  </si>
  <si>
    <t>Alimentación</t>
  </si>
  <si>
    <t>Deportivas</t>
  </si>
  <si>
    <t>Laborales</t>
  </si>
  <si>
    <t>Académicas</t>
  </si>
  <si>
    <t>Otras</t>
  </si>
  <si>
    <t>Total de matrícula en programas educativos acreditados</t>
  </si>
  <si>
    <t>Total de matrícula en programas educativos evaluables</t>
  </si>
  <si>
    <t>Programas educativos centrados en el estudiante</t>
  </si>
  <si>
    <t>Cuadro 21.1</t>
  </si>
  <si>
    <t>Cuadro 21.2</t>
  </si>
  <si>
    <t>Cuadro 21.3</t>
  </si>
  <si>
    <t>Total de programas educativos con estudios de pertinencia</t>
  </si>
  <si>
    <t>Total de programas educativos</t>
  </si>
  <si>
    <t>Perfil del profesor de tiempo completo</t>
  </si>
  <si>
    <t>Capacitados en</t>
  </si>
  <si>
    <t>Tutorias</t>
  </si>
  <si>
    <t>Cuentan con perfil PROMEP</t>
  </si>
  <si>
    <t>Becados por otra fuente para estudios de posgrado</t>
  </si>
  <si>
    <t>Participan en cuerpos académicos</t>
  </si>
  <si>
    <t>Que aplican</t>
  </si>
  <si>
    <t>TOTAL DE PTC</t>
  </si>
  <si>
    <t>Cuadro 23.2</t>
  </si>
  <si>
    <t>Nivel de estudios de los Profesores de Asignatura y Experiencia Laboral en la Materia:</t>
  </si>
  <si>
    <t>Formación</t>
  </si>
  <si>
    <t>Consolidación</t>
  </si>
  <si>
    <t>Consolidados</t>
  </si>
  <si>
    <t>Cuerpos Académicos</t>
  </si>
  <si>
    <t>Profesores tiempo completo  con posgrado</t>
  </si>
  <si>
    <t>Profesores tiempo completo  con perfil PROMEP</t>
  </si>
  <si>
    <t>Nivel de estudios de los profesores de Asignatura</t>
  </si>
  <si>
    <t>Profesores de Asignatura</t>
  </si>
  <si>
    <t>Con trabajo Actual</t>
  </si>
  <si>
    <t>Sin trabajo en los ultimos tres años</t>
  </si>
  <si>
    <t>Sin trabajo más de tres años</t>
  </si>
  <si>
    <t>Situación en el trabajo relacionado con su ejercicio profesional</t>
  </si>
  <si>
    <t>Situación en el trabajo no relacionado con su ejercicio profesional</t>
  </si>
  <si>
    <t>Cuadro No. 24.1</t>
  </si>
  <si>
    <t>Cuadro No. 24.2</t>
  </si>
  <si>
    <t>Mandos medios y superiores</t>
  </si>
  <si>
    <t>Personal administrativo y secretarial</t>
  </si>
  <si>
    <t>Profesores de Tiempo Completo</t>
  </si>
  <si>
    <t>CON CAPACITACION</t>
  </si>
  <si>
    <t>CP1=</t>
  </si>
  <si>
    <t>CP2=</t>
  </si>
  <si>
    <t>CP3=</t>
  </si>
  <si>
    <t>CP4=</t>
  </si>
  <si>
    <t>Indicador 26</t>
  </si>
  <si>
    <t>Distribución de los servicios y estudios tecnológicos prestados e ingresos por este rubro</t>
  </si>
  <si>
    <t>Servicios y estudios tecnológicos según tipo y sector</t>
  </si>
  <si>
    <t>Cuadro No. 28.1</t>
  </si>
  <si>
    <t>Ingresos propios por servicios y estudios tecnológicos según tipo y sector</t>
  </si>
  <si>
    <t>Cuadro No. 28.2</t>
  </si>
  <si>
    <t>Egresados de TSU en cursos de educación continua en el año de estudios</t>
  </si>
  <si>
    <t>Total de egresados de TSU acumulados al año de estudio</t>
  </si>
  <si>
    <t>Total de estudiantes en educación continua en el año de estudio</t>
  </si>
  <si>
    <t>Cursos en educación continua por demanda según tipo</t>
  </si>
  <si>
    <t>Cuadro 30.1</t>
  </si>
  <si>
    <t>Cursos de educación continua impartidos por demanda</t>
  </si>
  <si>
    <t>Tasa de los alumnos satisfechos en Educación Continua</t>
  </si>
  <si>
    <t>Cuadro 31.1</t>
  </si>
  <si>
    <t>Concentrado de los datos de las encuestas aplicadas y promedios</t>
  </si>
  <si>
    <t>BT1 =</t>
  </si>
  <si>
    <t xml:space="preserve">PD1 = </t>
  </si>
  <si>
    <t>PC2 =</t>
  </si>
  <si>
    <t>PC3 =</t>
  </si>
  <si>
    <t>Absolutas</t>
  </si>
  <si>
    <t>Relativas</t>
  </si>
  <si>
    <t>Grado de Satisfacción de los egresados de la UT</t>
  </si>
  <si>
    <t>Privados</t>
  </si>
  <si>
    <t>Sociales</t>
  </si>
  <si>
    <t>Públicos</t>
  </si>
  <si>
    <t>Cuadro 27.1</t>
  </si>
  <si>
    <t>Cuadro 29.1</t>
  </si>
  <si>
    <t>Libros por alumno</t>
  </si>
  <si>
    <t>Títulos por alumno</t>
  </si>
  <si>
    <t>Total de personas atendidas</t>
  </si>
  <si>
    <t>Utilización de espacios en base a la matrícula según turno:</t>
  </si>
  <si>
    <t>Utilización de espacios:</t>
  </si>
  <si>
    <t>Ingresos Propios Captados</t>
  </si>
  <si>
    <t>Rango de Calificaciones Obtenidas</t>
  </si>
  <si>
    <t>Descripción de los Edificios, Laboratorios y Talleres</t>
  </si>
  <si>
    <t>Mandos Medios y Superiores</t>
  </si>
  <si>
    <t>Otro, Especifique:</t>
  </si>
  <si>
    <t>Número de subscripciones a revistas fisicamente o electronicas vigentes al ciclo evaluado:</t>
  </si>
  <si>
    <t>Número de subscripciones a bibliotecas virtuales vigentes al ciclo escolar evaluado para ser consultadas por los alumnos:</t>
  </si>
  <si>
    <t>Profesores de tiempo completo al inicio del ciclo escolar</t>
  </si>
  <si>
    <t>Nivel</t>
  </si>
  <si>
    <t>Fecha de la Acreditación</t>
  </si>
  <si>
    <t xml:space="preserve"> NIVEL DE ESTUDIOS DE LOS PROFESORES DE TIEMPO COMPLETO</t>
  </si>
  <si>
    <t>Perfil Académico de los Profesores de Tiempo Completo</t>
  </si>
  <si>
    <t>Impartición de tutorías</t>
  </si>
  <si>
    <t>PA</t>
  </si>
  <si>
    <t>Capacitación del Personal</t>
  </si>
  <si>
    <t>*Especificar:</t>
  </si>
  <si>
    <t>Alumnos de la universidad con beca</t>
  </si>
  <si>
    <t>PRONABES</t>
  </si>
  <si>
    <t>BECALOS</t>
  </si>
  <si>
    <t>Cuadro 34.1</t>
  </si>
  <si>
    <t>Cuadro 2.2</t>
  </si>
  <si>
    <t>Cuadro 2.3</t>
  </si>
  <si>
    <t>Cuadro 32.1</t>
  </si>
  <si>
    <t>TASA DE EGRESO</t>
  </si>
  <si>
    <t>TASA DE TITULACIÓN</t>
  </si>
  <si>
    <t>Cuadro 34.2.1</t>
  </si>
  <si>
    <t>REINGRESO</t>
  </si>
  <si>
    <t>HOMBRES</t>
  </si>
  <si>
    <t>MUJERES</t>
  </si>
  <si>
    <t>ABSOLUTOS</t>
  </si>
  <si>
    <t>Cuadro 34.2.2</t>
  </si>
  <si>
    <t>Cuadro 34.2.3</t>
  </si>
  <si>
    <t xml:space="preserve">MATRÍCULA POR NIVEL, INGRESO, REINGRESO SEGÚN SEXO </t>
  </si>
  <si>
    <t>NIVEL</t>
  </si>
  <si>
    <t>5B</t>
  </si>
  <si>
    <t>5A</t>
  </si>
  <si>
    <t>RELATIVOS</t>
  </si>
  <si>
    <t>IM= 1/2*100</t>
  </si>
  <si>
    <t>Egresados de bachillerato que presentaron el EXANI - II en la UT</t>
  </si>
  <si>
    <t>Alumnos de nuevo ingreso a la UT</t>
  </si>
  <si>
    <t>Cuadro 4.3</t>
  </si>
  <si>
    <t>Principales causas de Deserción del Nivel 5B</t>
  </si>
  <si>
    <t>Cuadro 4.4</t>
  </si>
  <si>
    <t>Principales causas de Deserción del Nivel 5A</t>
  </si>
  <si>
    <t>Distribución porcentual de la matrícula anual inicial del ciclo escolar</t>
  </si>
  <si>
    <t>Total de hombres</t>
  </si>
  <si>
    <t>Total de mujeres</t>
  </si>
  <si>
    <t xml:space="preserve">Número de Becas otorgadas en el "Ciclo escolar"   </t>
  </si>
  <si>
    <t>Fecha de la próxima auditoria para obtener la recertificación</t>
  </si>
  <si>
    <t>34.2- Alumno atendido por nivel educativo, carrera, ingreso y reingreso según sexo</t>
  </si>
  <si>
    <t>Tipo de Becas o Apoyos Economicos al Estudiante</t>
  </si>
  <si>
    <t xml:space="preserve">Matrícula Atendida en el "Ciclo Escolar"      </t>
  </si>
  <si>
    <t>RET</t>
  </si>
  <si>
    <t>% Promedio de Reprobación</t>
  </si>
  <si>
    <t>Cuadro 3.1</t>
  </si>
  <si>
    <t>Nivel 5B - Porcentaje Promedio Cuatrimestral de Reprobación</t>
  </si>
  <si>
    <t>Cuadro 3.2</t>
  </si>
  <si>
    <t>Nivel 5B3 - Porcentaje Promedio Cuatrimestral de Reprobación</t>
  </si>
  <si>
    <t>Cuadro 3.3</t>
  </si>
  <si>
    <t>Nivel 5A - Porcentaje Promedio Cuatrimestral de Reprobación</t>
  </si>
  <si>
    <t>APROVECHAMIENTO ACADÉMICO DEL NIVEL 5B VERSIÓN 2004 SEGÚN CARRERA</t>
  </si>
  <si>
    <t>Cuadro 2.4</t>
  </si>
  <si>
    <t>APROVECHAMIENTO ACADÉMICO DE LA UT POR COMPETENCIAS PROFESIONALES SEGÚN NIVEL</t>
  </si>
  <si>
    <t>No.</t>
  </si>
  <si>
    <t>Promedio de Calificaciones</t>
  </si>
  <si>
    <t>Cuatrimestre</t>
  </si>
  <si>
    <t>Sep – Dic</t>
  </si>
  <si>
    <t>Ene – Abr</t>
  </si>
  <si>
    <t>May – Ago</t>
  </si>
  <si>
    <t>5B3</t>
  </si>
  <si>
    <t>Promedio de Aprovechamiento Académico Cuatrimestral</t>
  </si>
  <si>
    <t>Cuadro 2.5</t>
  </si>
  <si>
    <t>APROVECHAMIENTO ACADÉMICO DE LA UT</t>
  </si>
  <si>
    <t>5B TSU versión 2004</t>
  </si>
  <si>
    <t>5B, 5B3 y 5A con Competencias Profesionales</t>
  </si>
  <si>
    <t>Promedio Total de UT en número</t>
  </si>
  <si>
    <t>Cuadro 2.6</t>
  </si>
  <si>
    <t>% Promedio de Deserción</t>
  </si>
  <si>
    <t>DT</t>
  </si>
  <si>
    <t>Cuadro 4.1</t>
  </si>
  <si>
    <t>Nivel 5B - Deserción Cuatrimestral</t>
  </si>
  <si>
    <t>Nivel 5A - Deserción Cuatrimestral</t>
  </si>
  <si>
    <t>Cuadro 4.2</t>
  </si>
  <si>
    <t>TSU</t>
  </si>
  <si>
    <t>LI</t>
  </si>
  <si>
    <t>LP</t>
  </si>
  <si>
    <t>Promedio Total de UT</t>
  </si>
  <si>
    <t>Porcentaje Promedio de Reprobación de la UT</t>
  </si>
  <si>
    <t>Cuadro 3.4</t>
  </si>
  <si>
    <t>% Promedio</t>
  </si>
  <si>
    <t>Cuadro 4.5</t>
  </si>
  <si>
    <t>1.- Deserción sin causa conocida</t>
  </si>
  <si>
    <t>2- Incumplimiento de expectativas</t>
  </si>
  <si>
    <t>3.- Reprobación</t>
  </si>
  <si>
    <t>4.- Problemas económicos</t>
  </si>
  <si>
    <t>5.- Motivos personales</t>
  </si>
  <si>
    <t>6.- Distancia de la UT</t>
  </si>
  <si>
    <t>7.- Problemas de trabajo</t>
  </si>
  <si>
    <t>8.- Cambio de UT</t>
  </si>
  <si>
    <t>9.- Cambio de carrera</t>
  </si>
  <si>
    <t>10.- Faltas al reglamento escolar</t>
  </si>
  <si>
    <t>11.- Otras causas</t>
  </si>
  <si>
    <t>Principales causas de Deserción del Nivel 5B3</t>
  </si>
  <si>
    <t>Cuadro 9.2</t>
  </si>
  <si>
    <t>SUP1</t>
  </si>
  <si>
    <t>SUP2</t>
  </si>
  <si>
    <t>¿Los servicios prestados en la Bolsa de Trabajo de la universidad como los considera?</t>
  </si>
  <si>
    <t>¿La experiencia práctica adquirida por parte suya, derivado de las visitas, prácticas en las empresas, las considera?</t>
  </si>
  <si>
    <t>¿Cómo considera la preparación académica adquirida?</t>
  </si>
  <si>
    <t>¿Considera que la estadía complementó su preparación para el mercado laboral?</t>
  </si>
  <si>
    <t>¿Cómo califica la Continuidad de Estudios nivel 5A (licenciaturas e ingenierías)?</t>
  </si>
  <si>
    <t>¿Cómo considera los conocimientos con los que cuenta el TSU(s) para proponer alternativas de solución a los problemas que se le consultan de acuerdo a la carrera que cursó, función que desempeña y/o  al puesto?</t>
  </si>
  <si>
    <t>¿El conocimiento y habilidad por parte del TSU(s), en el manejo del equipo, maquinaria y herramientas de trabajo para desempeñar sus actividades lo considera?</t>
  </si>
  <si>
    <t xml:space="preserve">¿Cómo valora usted el trabajo desempeñado por el TSU(s) en cuanto a calidad y rapidez en los proyectos asignados? </t>
  </si>
  <si>
    <t xml:space="preserve">La creatividad e innovación para proponer mejoras a los procesos de la empresa por parte del TSU(s), los considera: </t>
  </si>
  <si>
    <t>La capacidad y disposición con que cuenta el TSU(s) para trabajar en equipo, los valora:</t>
  </si>
  <si>
    <t>¿El grado del TSU(s) para poder alcanzar un mejor puesto en su empresa de acuerdo a su nivel académico?</t>
  </si>
  <si>
    <t>¿Considera usted que este profesionista cumple con los requerimientos del sector  productivo y social?</t>
  </si>
  <si>
    <t>En general ¿Cómo califica el trabajo que desempeña el TSU(s), en su empresa?</t>
  </si>
  <si>
    <t>TITULADOS DE TSU</t>
  </si>
  <si>
    <t>EGRESADOS DE LICENCIA PROFESIONAL</t>
  </si>
  <si>
    <t>EGRESADOS DE LICENCIATURA</t>
  </si>
  <si>
    <t>Egresados de TSU Satisfechos :</t>
  </si>
  <si>
    <t>Egresados de TSU que presentan el EGETSU</t>
  </si>
  <si>
    <t>Egresados de TSU en estudios superiores a seis meses de su egreso</t>
  </si>
  <si>
    <t>Carrera 5B</t>
  </si>
  <si>
    <t>APROVECHAMIENTO ACADÉMICO DEL NIVEL 5B (CON COMPETENCIAS PROFESIONALES) SEGÚN CARRERA</t>
  </si>
  <si>
    <t>Licencia Profesional</t>
  </si>
  <si>
    <t>Carrera 5A</t>
  </si>
  <si>
    <t>Capacidad del espacio académico ocupado por otras áreas de trabajo</t>
  </si>
  <si>
    <t>APROVECHAMIENTO ACADÉMICO DEL NIVEL 5B3 DE LICENCIA PROFESIONAL</t>
  </si>
  <si>
    <t>APROVECHAMIENTO ACADÉMICO DEL NIVEL 5A SEGÚN CARRERA</t>
  </si>
  <si>
    <t>Reprobación definitiva por cuatrimestre</t>
  </si>
  <si>
    <t>|</t>
  </si>
  <si>
    <t>Egresados de 5B que presentan el EGETSU</t>
  </si>
  <si>
    <t>Matrícula inicial total anual (5B, 5B3 Y 5A)</t>
  </si>
  <si>
    <t>Bolsa de Trabajo</t>
  </si>
  <si>
    <t>71 - 73</t>
  </si>
  <si>
    <t>65 - 70</t>
  </si>
  <si>
    <t>9 – 15</t>
  </si>
  <si>
    <t>16 – 19</t>
  </si>
  <si>
    <t>20 – 26</t>
  </si>
  <si>
    <t>27 – 30</t>
  </si>
  <si>
    <t>31 - 35</t>
  </si>
  <si>
    <t>36 – 40</t>
  </si>
  <si>
    <t>41 – 48</t>
  </si>
  <si>
    <t>49 – 56</t>
  </si>
  <si>
    <t>57 – 60</t>
  </si>
  <si>
    <t>61 – 64</t>
  </si>
  <si>
    <t>15. La atención que me brindó el personal de la UT, que realiza el trámite del IMSS fue:</t>
  </si>
  <si>
    <t>16. En general, el desempeño de los entrenadores deportivos  me parece:</t>
  </si>
  <si>
    <t>17. Las instalaciones deportivas en donde se ofrecen las actividades me parecen:</t>
  </si>
  <si>
    <t>18. El material deportivo con que cuenta el departamento de deportes lo califico como:</t>
  </si>
  <si>
    <t>19. El grado en que satisfacen mis intereses los deportes que ofrece la universidad es:</t>
  </si>
  <si>
    <t>20. ¿Cómo considera la cordialidad y capacidad del tutor para lograr crear un clima de confianza para que usted pueda exponer su problemática?</t>
  </si>
  <si>
    <t>21. ¿En los problemas académicos y personales que afectan su rendimiento que interés muestra el tutor?</t>
  </si>
  <si>
    <t>22. ¿La capacidad que tiene el tutor para orientarlo en metodología y técnicas de estudio, la considera?</t>
  </si>
  <si>
    <t>23. ¿La capacidad del tutor para diagnosticar las dificultades y realizar las acciones pertinentes para resolverlas, considera que esta?</t>
  </si>
  <si>
    <t>24. ¿El dominio que tiene el tutor de métodos pedagógicos para la atención individualizada o grupal, lo considera que está?</t>
  </si>
  <si>
    <t>25. ¿Como ha mejorado la participación en el programa de tutoría en su desempeño académico?</t>
  </si>
  <si>
    <t>26. ¿El programa de tutoría, lo considera que está?</t>
  </si>
  <si>
    <t>27. ¿La capacidad que tiene el asesor para resolver dudas académicas, la considera?</t>
  </si>
  <si>
    <t>28. Cuando requiero una asesoría académica, la disposición de parte del profesor es:</t>
  </si>
  <si>
    <t>29. El tiempo que me asignan para la asesoría académica es:</t>
  </si>
  <si>
    <t>30. La asesoría académica aclara mis dudas:</t>
  </si>
  <si>
    <t>31. La atención que recibo en la cafetería, es:</t>
  </si>
  <si>
    <t>32. La variedad y el sabor de los alimentos que ofrece la cafetería es:</t>
  </si>
  <si>
    <t>33. El tiempo que espero para recibir el servicio es:</t>
  </si>
  <si>
    <t>34. La cantidad de comida que recibo por lo que pago es:</t>
  </si>
  <si>
    <t>35. Los precios que se manejan en la cafetería son accesibles para mí:</t>
  </si>
  <si>
    <t>36. Participar en las actividades de desarrollo humano, me ayuda a ser una persona más responsable y consciente de mis decisiones, de manera:</t>
  </si>
  <si>
    <t>37. Las actividades de desarrollo humano me permiten un mejor entendimiento de mi conducta:</t>
  </si>
  <si>
    <t>38. Los temas que se manejan en estas actividades, me parecen:</t>
  </si>
  <si>
    <t>39. Las experiencias obtenidas en estas actividades las he aplicado en mi vida cotidiana:</t>
  </si>
  <si>
    <t>40. El desempeño de los conductores de las actividades de desarrollo humano lo califico como:</t>
  </si>
  <si>
    <t>41. El servicio y la actitud del personal que me atiende es:</t>
  </si>
  <si>
    <t>42. El número de títulos de libros  y ejemplares disponibles en la biblioteca,  satisface las necesidades de mi carrera:</t>
  </si>
  <si>
    <t>43. La distribución, ordenamiento y clasificación de los títulos de libros ejemplares de la biblioteca los califico como:</t>
  </si>
  <si>
    <t>44. El material de consulta (periódicos, revistas, enciclopedias, manuales, etc.) disponible responde a las necesidades de mi carrera:</t>
  </si>
  <si>
    <t>45. El material electromagnético (CD-R, Videos, DVD´s, etc.) responde a mis necesidades:</t>
  </si>
  <si>
    <t>46. El horario de atención de la biblioteca responde a mis necesidades de consulta:</t>
  </si>
  <si>
    <t>47. Los servicios tales como: préstamos de libros, fotocopiado y otros que ofrece la biblioteca satisfacen mis necesidades:</t>
  </si>
  <si>
    <t>48. El número de computadoras conectadas a Internet, disponibles en la biblioteca,  es suficiente para satisfacer mis necesidades:</t>
  </si>
  <si>
    <t>49. El número de computadoras disponibles en la UT satisface la demanda de los estudiantes:</t>
  </si>
  <si>
    <t>51. El servicio de impresión para los alumnos es:</t>
  </si>
  <si>
    <t>52. El servicio de escáner para los alumnos es:</t>
  </si>
  <si>
    <t>53. El horario del los laboratorios responde a mis necesidades:</t>
  </si>
  <si>
    <t>50. El software instalado en los laboratorios satisface mis necesidades:</t>
  </si>
  <si>
    <t>54. El número de aulas y laboratorios existentes en la universidad lo considero:</t>
  </si>
  <si>
    <t>55. Considero el equipo y mobiliario de las aulas y laboratorios como:</t>
  </si>
  <si>
    <t>56. Los cubículos destinados a los profesores, para recibir la tutoría o la asesoría académica los considero:</t>
  </si>
  <si>
    <t>57. Las rutas actuales son suficientes para trasladarme a la institución:</t>
  </si>
  <si>
    <t>58. El transporte público cuenta con rutas accesibles a las zonas donde los estudiantes lo necesitamos:</t>
  </si>
  <si>
    <t>59. Los conductores de transporte público respetan las tarifas de descuento para estudiantes:</t>
  </si>
  <si>
    <t>60. El desempeño en general de los conductores es:</t>
  </si>
  <si>
    <t>61. Los medios de expresión de la universidad son adecuados para mí:</t>
  </si>
  <si>
    <t>62. Considero que los medios de expresión son suficientes:</t>
  </si>
  <si>
    <t>63. A través de estos medios realmente puedo expresar lo que deseo:</t>
  </si>
  <si>
    <t>64. Los medios de expresión de los estudiantes contribuyen a mi propia identificación:</t>
  </si>
  <si>
    <t>65. Las convocatorias para becas se publican en tiempo y forma:</t>
  </si>
  <si>
    <t>66. La difusión en cuanto al tipo de beca es:</t>
  </si>
  <si>
    <t>67. La orientación que me han dado respecto al tipo de beca que más me conviene es:</t>
  </si>
  <si>
    <t>68. Las solicitudes son fáciles de llenar:</t>
  </si>
  <si>
    <t>69. El horario de atención es:</t>
  </si>
  <si>
    <t>70. El trato que he recibido en los trámites de beca es :</t>
  </si>
  <si>
    <t>71. Los puestos que se ofrecen en la bolsa de trabajo son acordes a la formación académica:</t>
  </si>
  <si>
    <t>72. El desempeño del personal de la bolsa de trabajo lo considera:</t>
  </si>
  <si>
    <t>73. El servicio de la bolsa de trabajo de la universidad es:</t>
  </si>
  <si>
    <t>Bolsa de trabajo</t>
  </si>
  <si>
    <t>Total de matrícula de programas educativos con estudios de pertinencia</t>
  </si>
  <si>
    <t>Total de la matícula de programas educativos</t>
  </si>
  <si>
    <t>MATRICULA PERTINENTE</t>
  </si>
  <si>
    <t>Presupuesto total autorizado Federal y Estatal</t>
  </si>
  <si>
    <t>Recursos captados por otros servicios proporcionados por la UT diferentes a los anteriores</t>
  </si>
  <si>
    <t>Total de recursos captados por Ingresos Propios</t>
  </si>
  <si>
    <t>OTROS TIPO DE ASISTENTE</t>
  </si>
  <si>
    <t>Egresados de Licencia Profesional en cursos de educación continua en el año de estudio</t>
  </si>
  <si>
    <t>Egresados de Licenciatura en cursos de educación continua en el año de estudio</t>
  </si>
  <si>
    <t>Fórmulas 1:</t>
  </si>
  <si>
    <t>Fórmulas 2:</t>
  </si>
  <si>
    <t>Egresados de Licencias Profesionales en cursos de educación continua en el año de estudio</t>
  </si>
  <si>
    <t>Otros Egresados en cursos de educación continua en el año de estudio</t>
  </si>
  <si>
    <t xml:space="preserve">MATRÍCULA DEL NIVEL 5B, INGRESO, REINGRESO SEGÚN SEXO </t>
  </si>
  <si>
    <t xml:space="preserve">MATRÍCULA DEL NIVEL 5B3 LICENCIA PROFESIONAL, INGRESO, REINGRESO SEGÚN SEXO </t>
  </si>
  <si>
    <t xml:space="preserve">MATRÍCULA DEL NIVEL 5A, INGRESO, REINGRESO SEGÚN SEXO </t>
  </si>
  <si>
    <t>Cuadro 35.1.</t>
  </si>
  <si>
    <t>Nivel 5B3 - Deserción Cuatrimestral</t>
  </si>
  <si>
    <t>EGRESADOS</t>
  </si>
  <si>
    <t>Total de egresados de Licencia Profesional acumulados al año de estudio</t>
  </si>
  <si>
    <t>Total de egresados de Licenciatura acumulados al año de estudio</t>
  </si>
  <si>
    <t>Indicar con una X la situación en que se encuentra la UT</t>
  </si>
  <si>
    <t>En proceso de certificación</t>
  </si>
  <si>
    <t>Con certificado</t>
  </si>
  <si>
    <t>Con recertificado</t>
  </si>
  <si>
    <t>Cuadro 15.2</t>
  </si>
  <si>
    <t>Procesos  Certificados</t>
  </si>
  <si>
    <t>Total de Organismos vinculados acumulados</t>
  </si>
  <si>
    <t>Cuadro 5.1.2</t>
  </si>
  <si>
    <t>Sin certificado</t>
  </si>
  <si>
    <t>En proceso de recertificación</t>
  </si>
  <si>
    <t>Nombre del Macroproceso o Proceso certificado</t>
  </si>
  <si>
    <t>Recursos captados por Servicios y Estudios Tecnológicos</t>
  </si>
  <si>
    <t>Recursos captados por Colegiaturas y Servicios Escolares</t>
  </si>
  <si>
    <t>ÍNDICE DE MASCULINIDAD</t>
  </si>
  <si>
    <t>Cuadro 5.4-1</t>
  </si>
  <si>
    <t>Cuadro 5.4-2</t>
  </si>
  <si>
    <t>Registro de la Licenciatura (5A) ante la Dirección General de Profesiones de la Secretaría de Educación Pública</t>
  </si>
  <si>
    <t>Registro de Licencia Profesional (5B3) ante la Dirección General de Profesiones de la Secretaría de Educación Pública</t>
  </si>
  <si>
    <t>Registro de TSU (5B) ante la Dirección General de Profesiones de la Secretaría de Educación Pública</t>
  </si>
  <si>
    <t>Cuadro 5.4-3</t>
  </si>
  <si>
    <t>Egresados de Licencia Profesional (5B3) en el mercado laboral a seis meses de su egreso y que trabajan en área afin</t>
  </si>
  <si>
    <t>Egresados de Licenciatura (5A) en el mercado laboral a seis meses de su egreso y que trabajan en área afin</t>
  </si>
  <si>
    <t>Cuadro 5.2.2</t>
  </si>
  <si>
    <t>Cuadro 5.2.1</t>
  </si>
  <si>
    <t>Cuadro 5.3.1</t>
  </si>
  <si>
    <t>Egresados de Licencia Profesional Satisfechos :</t>
  </si>
  <si>
    <t>Egresados de Licenciatura Satisfechos :</t>
  </si>
  <si>
    <t>¿Cómo califica la Continuidad de Estudios nivel 5B3 (Licencia Profesional)?</t>
  </si>
  <si>
    <t>Egresados de Licenciaturas que presentan el EGEL</t>
  </si>
  <si>
    <t>Egresados de 5A que presentan el EGEL</t>
  </si>
  <si>
    <t>EGELA</t>
  </si>
  <si>
    <t>EGELB</t>
  </si>
  <si>
    <t>EGELC</t>
  </si>
  <si>
    <t>EGELD</t>
  </si>
  <si>
    <t>EGETA</t>
  </si>
  <si>
    <t>EGETB</t>
  </si>
  <si>
    <t>EGTEC</t>
  </si>
  <si>
    <t>EGETD</t>
  </si>
  <si>
    <t>Grado de Satisfaccion del Empleador de Licencia Profesional</t>
  </si>
  <si>
    <t>¿Cómo considera los conocimientos con los que cuenta el egresado de LP para proponer alternativas de solución a los problemas que se le consultan de acuerdo a la carrera que cursó, función que desempeña y/o  al puesto?</t>
  </si>
  <si>
    <t>¿El conocimiento y habilidad por parte del egresado de LP, en el manejo del equipo, maquinaria y herramientas de trabajo para desempeñar sus actividades lo considera?</t>
  </si>
  <si>
    <t xml:space="preserve">¿Cómo valora usted el trabajo desempeñado el egresado de LP en cuanto a calidad y rapidez en los proyectos asignados? </t>
  </si>
  <si>
    <t xml:space="preserve">La creatividad e innovación para proponer mejoras a los procesos de la empresa por parte del egresado de LP, los considera: </t>
  </si>
  <si>
    <t>La capacidad y disposición con que cuenta el egresado de LP para trabajar en equipo, los valora:</t>
  </si>
  <si>
    <t>¿El grado del egresado de LP para poder alcanzar un mejor puesto en su empresa de acuerdo a su nivel académico?</t>
  </si>
  <si>
    <t>En general ¿Cómo califica el trabajo que desempeña el egresado de LP, en su empresa?</t>
  </si>
  <si>
    <t>Tasa de empleadores satisfechos de Licenciatura (L)</t>
  </si>
  <si>
    <t>Tasa de empleadores satisfechos de Licencia Profesional (LP)</t>
  </si>
  <si>
    <t>Tasa de empleadores satisfechos de Técnico Superior Universitario(TSU)</t>
  </si>
  <si>
    <t>¿Cómo considera los conocimientos con los que cuenta el egresado de Licenciatura para proponer alternativas de solución a los problemas que se le consultan de acuerdo a la carrera que cursó, función que desempeña y/o  al puesto?</t>
  </si>
  <si>
    <t>Grado de Satisfaccion del Empleador de Licenciatura</t>
  </si>
  <si>
    <t>¿El conocimiento y habilidad por parte del egresado de Licenciatura, en el manejo del equipo, maquinaria y herramientas de trabajo para desempeñar sus actividades lo considera?</t>
  </si>
  <si>
    <t xml:space="preserve">¿Cómo valora usted el trabajo desempeñado el egresado de Licenciatura en cuanto a calidad y rapidez en los proyectos asignados? </t>
  </si>
  <si>
    <t xml:space="preserve">La creatividad e innovación para proponer mejoras a los procesos de la empresa por parte del egresado de Licenciatura, los considera: </t>
  </si>
  <si>
    <t>La capacidad y disposición con que cuenta el egresado de Lcenciatura para trabajar en equipo, los valora:</t>
  </si>
  <si>
    <t>¿El grado del egresado de Licenciatura para poder alcanzar un mejor puesto en su empresa de acuerdo a su nivel académico?</t>
  </si>
  <si>
    <t>En general ¿Cómo califica el trabajo que desempeña el egresado de Licenciatura, en su empresa?</t>
  </si>
  <si>
    <t>Cuadro 18.3</t>
  </si>
  <si>
    <t>Cuadro 18.4</t>
  </si>
  <si>
    <t>Relación de la matrícula en programas educativos de TSU con evaluación diagnóstica según nivel de evaluación</t>
  </si>
  <si>
    <t>Cuadro 18.5</t>
  </si>
  <si>
    <t>Cuadro 18.6</t>
  </si>
  <si>
    <t>Relación de Programas Educativos de TSU Acreditados</t>
  </si>
  <si>
    <t>Relación de Programas Educativos de Licencia Profesional Acreditados</t>
  </si>
  <si>
    <t>Cuadro 19.2</t>
  </si>
  <si>
    <t>Cuadro 19.3</t>
  </si>
  <si>
    <t>Relación de Programas Educativos de Licenciatura Acreditados</t>
  </si>
  <si>
    <t>* 100 = PEE1;</t>
  </si>
  <si>
    <t>* 100 = PEE2;</t>
  </si>
  <si>
    <t>* 100 = PEE3;</t>
  </si>
  <si>
    <t>* 100 = PEE4;</t>
  </si>
  <si>
    <t>* 100 = PEE5;</t>
  </si>
  <si>
    <t>* 100 = PEE6;</t>
  </si>
  <si>
    <t>* 100 = PEE7;</t>
  </si>
  <si>
    <t>* 100 = PEE8;</t>
  </si>
  <si>
    <t>* 100 = PEE9;</t>
  </si>
  <si>
    <t>* 100 = PEA1;</t>
  </si>
  <si>
    <t>* 100 = PEA2;</t>
  </si>
  <si>
    <t>* 100 = PEA3;</t>
  </si>
  <si>
    <t>* 100 = PEA4;</t>
  </si>
  <si>
    <t>* 100 = PEA5;</t>
  </si>
  <si>
    <t>* 100 = PEA6;</t>
  </si>
  <si>
    <t>* 100 = PEIA1;</t>
  </si>
  <si>
    <t>* 100 = PEAI2;</t>
  </si>
  <si>
    <t>* 100 = PEAI3;</t>
  </si>
  <si>
    <t>* 100 = PEAI4;</t>
  </si>
  <si>
    <t>* 100 = PEAI5;</t>
  </si>
  <si>
    <t>Relación de Programas Educativos de TSU Acreditados Internacionalmente</t>
  </si>
  <si>
    <t>Relación de Programas Educativos de Licencia Profesional Acreditados  Internacionalmente</t>
  </si>
  <si>
    <t>Relación de Programas Educativos de Licenciatura Acreditados   Internacionalmente</t>
  </si>
  <si>
    <t>Programas Educativos Pertinentes</t>
  </si>
  <si>
    <t>CUADRO NO. 22.2</t>
  </si>
  <si>
    <t>RELACIÓN DE PROGRAMAS EDUCATIVOS PERTINENTES DE TSU POR MATRÍCULA SEGÚN FECHA DE ESTUDIOS</t>
  </si>
  <si>
    <t>RELACIÓN DE PROGRAMAS EDUCATIVOS PERTINENTES DE LICENCIA PROFESIONAL POR MATRÍCULA SEGÚN FECHA DE ESTUDIOS</t>
  </si>
  <si>
    <t>CUADRO NO. 22.3</t>
  </si>
  <si>
    <t>RELACIÓN DE PROGRAMAS EDUCATIVOS PERTINENTES DE LICENCIATURA POR MATRÍCULA SEGÚN FECHA DE ESTUDIOS</t>
  </si>
  <si>
    <t>* 100 = PEP1;</t>
  </si>
  <si>
    <t>* 100 = PEP2;</t>
  </si>
  <si>
    <t>* 100 = PEP6;</t>
  </si>
  <si>
    <t>* 100 = PEP5;</t>
  </si>
  <si>
    <t>* 100 = PEP3;</t>
  </si>
  <si>
    <t>* 100 = PEP4;</t>
  </si>
  <si>
    <t>Competencias profesionales</t>
  </si>
  <si>
    <t>Situación de trabajo en empresa de los profesores de asignatura</t>
  </si>
  <si>
    <t>* 100 =  EAC-1;</t>
  </si>
  <si>
    <t>* 100 = EAC-2;</t>
  </si>
  <si>
    <t>* 100 = EAC-3;</t>
  </si>
  <si>
    <t>* 100 = EEC-2;</t>
  </si>
  <si>
    <t>* 100 = EEC-3;</t>
  </si>
  <si>
    <t>* 100 =  EEC-1;</t>
  </si>
  <si>
    <t>* 100 = EEC-4;</t>
  </si>
  <si>
    <t>BT2 =</t>
  </si>
  <si>
    <t>BT3 =</t>
  </si>
  <si>
    <t>Egresados de TSU colocados en plazas contactadas por el área de bolsa de trabajo de la UT</t>
  </si>
  <si>
    <t>Plazas de TSU contactadas por el área de bolsa de trabajo de la UT</t>
  </si>
  <si>
    <t>Egresados de Licencia Profesional colocados en plazas contactadas por el área de bolsa de trabajo de la UT</t>
  </si>
  <si>
    <t>Plazas de Licencia Profesional contactadas por el área de bolsa de trabajo de la UT</t>
  </si>
  <si>
    <t>Plazas de Licenciatura contactadas por el área de bolsa de trabajo de la UT</t>
  </si>
  <si>
    <t>Cuadro 32.2</t>
  </si>
  <si>
    <t>Matrícula de TSU al inicio del ciclo escolar</t>
  </si>
  <si>
    <t>Matrícula de Licenciatura al inicio del ciclo escolar</t>
  </si>
  <si>
    <t>Matrícula de Licencia Profesional al inicio del ciclo escolar</t>
  </si>
  <si>
    <t>Distribución de la Matrícula por Nivel Educativo</t>
  </si>
  <si>
    <t>Egresados de TSU colocados</t>
  </si>
  <si>
    <t>Egresados de Licencia Profesional colocados</t>
  </si>
  <si>
    <t>Egresados de Licenciatura colocados</t>
  </si>
  <si>
    <t>SUP3</t>
  </si>
  <si>
    <t>SUP4</t>
  </si>
  <si>
    <t>1/4 * 100</t>
  </si>
  <si>
    <t>2/4 * 100</t>
  </si>
  <si>
    <t>3/4 * 100</t>
  </si>
  <si>
    <t>Cuadro 9.3</t>
  </si>
  <si>
    <t>Cuadro 9.4</t>
  </si>
  <si>
    <t>SUP5</t>
  </si>
  <si>
    <t>SUP6</t>
  </si>
  <si>
    <t>Egresados de LP en estudios superiores a seis meses de su egreso</t>
  </si>
  <si>
    <t>Cuadro 5.1.1</t>
  </si>
  <si>
    <t>Egresados de TSU (5B) en el mercado laboral a seis meses de su egreso y que trabajan en área afin</t>
  </si>
  <si>
    <t>Cuadro 7.2</t>
  </si>
  <si>
    <t>Cuadro 7.3</t>
  </si>
  <si>
    <t>Cuadro 8.2</t>
  </si>
  <si>
    <t>Egresados de 5B3 que presentan Exámen de Egreso</t>
  </si>
  <si>
    <t>EXAA</t>
  </si>
  <si>
    <t>EXAB</t>
  </si>
  <si>
    <t>EXAC</t>
  </si>
  <si>
    <t>EXAD</t>
  </si>
  <si>
    <t>Cuadro 8.3</t>
  </si>
  <si>
    <t>Cuadro 10.2</t>
  </si>
  <si>
    <t>Cuadro 10.3</t>
  </si>
  <si>
    <t>TUE</t>
  </si>
  <si>
    <t>* 100 = TUEM;</t>
  </si>
  <si>
    <t>TUEM</t>
  </si>
  <si>
    <t>Especifique</t>
  </si>
  <si>
    <t>Especifique:</t>
  </si>
  <si>
    <t>La UT aplicó el EXANI II a los Sustentantes?</t>
  </si>
  <si>
    <t>En caso de SI, llenar el cuadro 1.1 en caso de que NO pasar al indicador 2.</t>
  </si>
  <si>
    <t>La UT aplicó el EGETSU a la generación que egreso en agosto del ciclo anterior?</t>
  </si>
  <si>
    <t>En caso de SI, llenar el cuadro 8.1 en caso de que NO pasar al siguiente cuadro</t>
  </si>
  <si>
    <t>En caso de SI, llenar el cuadro 8.2 en caso de que NO pasar al siguiente cuadro</t>
  </si>
  <si>
    <t>TÉCNICO SUPERIOR UNIVERSITARIO CON TÍTULO</t>
  </si>
  <si>
    <t>TÉCNICO SUPERIOR UNIVERSITARIO SIN TÍTULO</t>
  </si>
  <si>
    <t>Cuadro 29.2</t>
  </si>
  <si>
    <t>La UT aplicó Exámen de Egreso en agosto del ciclo anterior?</t>
  </si>
  <si>
    <t>La UT aplicó el EGEL a la generación que egreso en abril del ciclo anterior?</t>
  </si>
  <si>
    <t>En caso de SI, llenar el cuadro 8.3 en caso de que NO pasar al Indicador 9</t>
  </si>
  <si>
    <t>La UT esta Certificada?</t>
  </si>
  <si>
    <t>Nombre de la Certificacion 1:</t>
  </si>
  <si>
    <t>Nombre de la Certificacion 2:</t>
  </si>
  <si>
    <t>Nombre de la Certificacion 3:</t>
  </si>
  <si>
    <t>En caso de que la Certificación sea ISO, llenar los cuadros 15.1 y 15.2</t>
  </si>
  <si>
    <t>En caso de No, pasar al Indicador 16</t>
  </si>
  <si>
    <t>Situación del Certificado ISO</t>
  </si>
  <si>
    <t>TOTAL DE PROGRAMAS EDUCATIVOS</t>
  </si>
  <si>
    <t>En caso de SI, especificar el nombre y el no. de esta(s):</t>
  </si>
  <si>
    <t>A. Programas Educativos Acreditados en el país</t>
  </si>
  <si>
    <t>B. Programas Educativos Acreditados en el Extranjero</t>
  </si>
  <si>
    <t>Cuadro 19.4</t>
  </si>
  <si>
    <t>Cuadro 19.5</t>
  </si>
  <si>
    <t>Cuadro 19.6</t>
  </si>
  <si>
    <t>Enfoques Centrados en el aprendizaje</t>
  </si>
  <si>
    <t>El presente indicador tiene como finalidad poder determinar las acciones que se han implementado en la Universidad Tecnológica sobre los Enfoques Centrados en el Aprendizaje, así como su práctica.</t>
  </si>
  <si>
    <t>Para responder el indicador en cuestión, la universidad tecnológica deberá contestar las siguientes preguntas:</t>
  </si>
  <si>
    <t>20.1 Cantidad de acciones que ha realizado la institución durante el período a evaluar</t>
  </si>
  <si>
    <t>Cursos</t>
  </si>
  <si>
    <t>Talleres</t>
  </si>
  <si>
    <t>Otro</t>
  </si>
  <si>
    <t>Internos</t>
  </si>
  <si>
    <t>Externos</t>
  </si>
  <si>
    <t>20.2 Cantidad de  Profesores de Tiempo Completo (PTC) que han participado en las acciones durante el período a evaluar</t>
  </si>
  <si>
    <t>20.3 Cantidad de Profesores de Asignatura (PA) que han participado en las acciones durante el periodo a evaluar</t>
  </si>
  <si>
    <t>20.4 Cantidad de material de los Enfoque Centrados en el Aprendizaje</t>
  </si>
  <si>
    <t xml:space="preserve">Difusión </t>
  </si>
  <si>
    <t>Capacitación</t>
  </si>
  <si>
    <t>20.5 Usuarios a quien va dirigido el material (señalar con x)</t>
  </si>
  <si>
    <t>PTC</t>
  </si>
  <si>
    <t>20.6 Cantidad de PTC según situación en los enfoques</t>
  </si>
  <si>
    <t xml:space="preserve">Terminaron la capacitación </t>
  </si>
  <si>
    <t>Están en proceso de capacitación</t>
  </si>
  <si>
    <t>No tienen capacitación</t>
  </si>
  <si>
    <t>PTC  que están aplicando estos enfoques</t>
  </si>
  <si>
    <t>Nota: El total deberá de coincidir con el indicador No. 23</t>
  </si>
  <si>
    <t>20.7 Cantidad de Profesores de Asignatura según situación en los enfoques</t>
  </si>
  <si>
    <t>PA  que están aplicando estos enfoques</t>
  </si>
  <si>
    <t>Nota: El total deberá de coincidir con el indicador No. 24</t>
  </si>
  <si>
    <t>VIGENCIA DE LA EVALUACIÓN DIAGNÓSTICA</t>
  </si>
  <si>
    <t>Vigencia de la acreditación</t>
  </si>
  <si>
    <t>PROGRAMA EDUCATIVO CON EVALUACIÓN DIAGNÓSTICA  SI= 1 / NO= 0</t>
  </si>
  <si>
    <t>FECHA DE INICIO DE LA EVALUACIÓN DIAGNÓSTICA</t>
  </si>
  <si>
    <t>NIVEL DEL PROGRAMA EDUCATIVO CON EVALUACIÓN DIAGNÓSTICA</t>
  </si>
  <si>
    <t>NIVEL DE LA MATRÍCULA CON EVALUACIÓN DIAGNÓSTICA</t>
  </si>
  <si>
    <t>MATRÍCULA CON EVALUACIÓN DIAGNÓSTICA</t>
  </si>
  <si>
    <t>MATRÍCULA SIN EVALUACIÓN DIAGNÓSTICA</t>
  </si>
  <si>
    <t>Relación de la matrícula en programas educativos de Licenciatura con evaluación diagnóstica según nivel</t>
  </si>
  <si>
    <t>Relación de programas educativos de la Licenciatura  con evaluación diagnóstica según nivel</t>
  </si>
  <si>
    <t>Relación de la matrícula en programas educativos de Licencia Profesional con evaluación diagnóstica según nivel</t>
  </si>
  <si>
    <t>Relación de programas educativos de Licencia Profesional con evaluación diagnóstica según nivel</t>
  </si>
  <si>
    <t>Relación de programas educativos de TSU con evaluación diagnóstica según nivel</t>
  </si>
  <si>
    <t>Fecha de inicio de la Acreditación</t>
  </si>
  <si>
    <t>Fecha de  inicio de la Acreditación</t>
  </si>
  <si>
    <t>PROGRAMAS EDUCATIVOS</t>
  </si>
  <si>
    <t>Siglas</t>
  </si>
  <si>
    <t>País</t>
  </si>
  <si>
    <t>Subtotal 1</t>
  </si>
  <si>
    <t>Subtotal 2</t>
  </si>
  <si>
    <t>Subtotal 3</t>
  </si>
  <si>
    <t>Subtotal 4</t>
  </si>
  <si>
    <t>Subtotal 5</t>
  </si>
  <si>
    <t>Subtotal 6</t>
  </si>
  <si>
    <t>Subtotal 7</t>
  </si>
  <si>
    <t>Subtotal 8</t>
  </si>
  <si>
    <t>Subtotal 9</t>
  </si>
  <si>
    <t>Subtotal 10</t>
  </si>
  <si>
    <t>Subtotal 11</t>
  </si>
  <si>
    <t>Subtotal 12</t>
  </si>
  <si>
    <t>Subtotal 13</t>
  </si>
  <si>
    <t>Subtotal 14</t>
  </si>
  <si>
    <t>AÑO DEL ÚLTIMO ESTUDIO DE FACTIBILIDAD</t>
  </si>
  <si>
    <t>AÑO DEL ÚLTIMO ESTUDIO DE ANÁLISIS DE LA SITUACIÓN DE TRABAJO</t>
  </si>
  <si>
    <t>%</t>
  </si>
  <si>
    <t>En el ciclo escolar</t>
  </si>
  <si>
    <t>Total de egresados TSU acumulados al ciclo escolar evaluado</t>
  </si>
  <si>
    <t>Total de egresados de Licencia Profesional acumulados al ciclo escolar evaluado</t>
  </si>
  <si>
    <t>Total de egresados de Licenciatura acumulados al ciclo escolar evaluado</t>
  </si>
  <si>
    <t>EAC-1</t>
  </si>
  <si>
    <t>EAC-2</t>
  </si>
  <si>
    <t>EAC-3</t>
  </si>
  <si>
    <t>Indicador</t>
  </si>
  <si>
    <t>EEC-1</t>
  </si>
  <si>
    <t>EEC-2</t>
  </si>
  <si>
    <t>EEC-3</t>
  </si>
  <si>
    <t>EEC-4</t>
  </si>
  <si>
    <t>Egresados acumulados que asisten a cursos según nivel</t>
  </si>
  <si>
    <t>Egresados que asisten a cursos según nivel de estudios por tipo</t>
  </si>
  <si>
    <t>* 100 = TCD1;</t>
  </si>
  <si>
    <t>IDICADOR</t>
  </si>
  <si>
    <t>TCD1</t>
  </si>
  <si>
    <t>TCD2</t>
  </si>
  <si>
    <t>PROGRMA EDUCATIVO</t>
  </si>
  <si>
    <t>Egresados de TSU en estudios superiores en una UT a seis meses de su egreso</t>
  </si>
  <si>
    <t>Egresados de LP en estudios superiores en una UT a seis meses de su egreso</t>
  </si>
  <si>
    <t>Matrícula inicial atendida acreditable</t>
  </si>
  <si>
    <t>MATRÍCULA INICIAL ATENDIDA 
EVALUABLE</t>
  </si>
  <si>
    <t>Total de programas educativos ecreditables</t>
  </si>
  <si>
    <t>Total de matrícula en programas educativos acreditables</t>
  </si>
  <si>
    <t>Total de programas educativos acreditables</t>
  </si>
  <si>
    <t>Matrícula inicial atendida  
acreditable</t>
  </si>
  <si>
    <t>Matrícula inicial atendida 
acreditable</t>
  </si>
  <si>
    <t>Cuadro 34.2.4</t>
  </si>
  <si>
    <t>Cuadro 34.2.5</t>
  </si>
  <si>
    <t>Nota: Información de agosto del ciclo escolar que se esta evaluando</t>
  </si>
  <si>
    <t>Nota: Llenar este cuadro con la información del MECASUT del año inmediato anterior.</t>
  </si>
  <si>
    <t>Nota: Información de abril del ciclo escolar que se esta evaluando</t>
  </si>
  <si>
    <t>¿La manera en que la universidad tecnológica difunde los cursos de educación continua, le parece?</t>
  </si>
  <si>
    <t>La atención que le brindó la institución de acuerdo a sus necesidades de actualización, capacitación y desarrollo profesional, considera que fue?</t>
  </si>
  <si>
    <t>¿La diversidad en la oferta de educación continua en contenidos y horarios que la Universidad Tecnológica le ha ofrecido piensa usted que son?</t>
  </si>
  <si>
    <t>¿El costo del curso de educación continua, le pareció?</t>
  </si>
  <si>
    <t>¿El contenido del curso le pareció?</t>
  </si>
  <si>
    <t>¿El curso cumplió con sus expectativas?</t>
  </si>
  <si>
    <t>Favor de tomar las cifras solo como ejemplo de como construir el indicador, una vez entendido el concepto, sustituirlas por los datos reales de la UT</t>
  </si>
  <si>
    <t>Egresados en agosto 2012</t>
  </si>
  <si>
    <t>Egresados en agosto 2012 que presentaron el examen de egreso</t>
  </si>
  <si>
    <t>Egresados en agosto 2012 con puntaje alto</t>
  </si>
  <si>
    <t>Egresados en agosto 2012 con puntaje medio</t>
  </si>
  <si>
    <t>Egresados en agosto 2012 con puntaje bajo</t>
  </si>
  <si>
    <t xml:space="preserve"> Acumulados 
(Histórico)</t>
  </si>
  <si>
    <t>Egresados (HISTÓRICO)</t>
  </si>
  <si>
    <t>Egresados de agosto 2014 trabajando a seis meses de egreso</t>
  </si>
  <si>
    <t>Total de egresados de agosto 2014</t>
  </si>
  <si>
    <t>Cuadro 6.1.1</t>
  </si>
  <si>
    <t>Cuadro 6.1.2</t>
  </si>
  <si>
    <t>Cuadro 6.1.3</t>
  </si>
  <si>
    <t>Tasa de Egreso, Titulación de TSU (agosto 2014)</t>
  </si>
  <si>
    <t>Tasa de Egreso y Titulación de Licencia Profesional (agosto 2014)</t>
  </si>
  <si>
    <t>Egresados en el Sector secundario</t>
  </si>
  <si>
    <t>Egresados en el Sector primario</t>
  </si>
  <si>
    <t>Egresados en el Sector terciario</t>
  </si>
  <si>
    <t>Egresados de TSU del ciclo escolar anterior trabajando a seis meses de egreso por sector</t>
  </si>
  <si>
    <t>EMLSP</t>
  </si>
  <si>
    <t>EMLSS</t>
  </si>
  <si>
    <t>EMLST</t>
  </si>
  <si>
    <t>Cuadro 6.2.1</t>
  </si>
  <si>
    <t>Egresados de Licencia Profesional del ciclo escolar anterior trabajando a seis meses de egreso por sector</t>
  </si>
  <si>
    <t>Cuadro 6.2.2</t>
  </si>
  <si>
    <t>Egresados de Licenciatura del ciclo escolar anterior trabajando a seis meses de egreso por sector</t>
  </si>
  <si>
    <t>Cuadro 6.2.3</t>
  </si>
  <si>
    <t>Egresados de TSU del ciclo escolar anterior trabajando a seis meses de egreso por actividad económica</t>
  </si>
  <si>
    <t>Cuadro 6.3.1</t>
  </si>
  <si>
    <t>Egresados en Electricidad, agua y gas</t>
  </si>
  <si>
    <t>Egresados en Minería</t>
  </si>
  <si>
    <t>Egresados en Transportes, correos y almacenamiento</t>
  </si>
  <si>
    <t>Egresados en construcción</t>
  </si>
  <si>
    <t>Egresados en servicios financieros y de seguros</t>
  </si>
  <si>
    <t>Egresados en Industrias manufactureras</t>
  </si>
  <si>
    <t>Egresados en Pesca y acuicultura</t>
  </si>
  <si>
    <t>Egresados en servicios privados no financieros</t>
  </si>
  <si>
    <t>Egresados en comercio</t>
  </si>
  <si>
    <t>EMLEAG</t>
  </si>
  <si>
    <t>EMLMIN</t>
  </si>
  <si>
    <t>EMLATC</t>
  </si>
  <si>
    <t>EMLACO</t>
  </si>
  <si>
    <t>EMLSFS</t>
  </si>
  <si>
    <t>EMLAIM</t>
  </si>
  <si>
    <t>EMLAPA</t>
  </si>
  <si>
    <t>EMLASP</t>
  </si>
  <si>
    <t>EMLACM</t>
  </si>
  <si>
    <t>Cuadro 6.3.2</t>
  </si>
  <si>
    <t>Cuadro 6.3.3</t>
  </si>
  <si>
    <t>Egresados de Licencia Profesional del ciclo escolar anterior trabajando a seis meses de egreso por actividad económica</t>
  </si>
  <si>
    <t>Tasa de Egreso, Titulación de TSU (agosto 2015)</t>
  </si>
  <si>
    <t>Tasa de Egreso y Titulación de Licencia Profesional (agosto 2015)</t>
  </si>
  <si>
    <t>Tasa de Egreso y Titulación de Licenciaturas (abril 2015)</t>
  </si>
  <si>
    <t>Egresados agosto 2014 cuya actividad laboral es acorde a su formación académica por programa educativo</t>
  </si>
  <si>
    <t>Nota: Las encuestas corresponde a los egresados de agosto de 2014.</t>
  </si>
  <si>
    <t>Egresados en agosto 2014 que presentaron el EGETSU</t>
  </si>
  <si>
    <t>Egresados en agosto 2014</t>
  </si>
  <si>
    <t>Egresados en agosto 2014 con testimonio de desempeño sobresaliente del EGETSU</t>
  </si>
  <si>
    <t>Egresados en agosto 2014 con testimonio de desempeño satisfactorio del EGETSU</t>
  </si>
  <si>
    <t>Egresados en agosto 2014 sin testimonio del EGETSU</t>
  </si>
  <si>
    <t>Egresados en abril 2015 que presentaron el EGEL</t>
  </si>
  <si>
    <t>Egresados en abril 2015</t>
  </si>
  <si>
    <t>Egresados en abril 2015 con testimonio de desempeño sobresaliente del EGEL</t>
  </si>
  <si>
    <t>Egresados en agosto 2015 con testimonio de desempeño satisfactorio del EGEL</t>
  </si>
  <si>
    <t>Egresados en abril 2015 sin testimonio del EGEL</t>
  </si>
  <si>
    <t>Egresados de TSU de agosto 2014 que continuan estudios superiores</t>
  </si>
  <si>
    <t>Egresados de TSU en agosto 2014</t>
  </si>
  <si>
    <t>Egresados de TSU de agosto 2014 que continuan estudios superiores de licencia profesional en la UT u otra UT</t>
  </si>
  <si>
    <t xml:space="preserve">Egresados de LP de agosto 2014 que continuan estudios superiores </t>
  </si>
  <si>
    <t>Egresados de LP en agosto 2014</t>
  </si>
  <si>
    <t>Egresados de LP de agosto 2014 que continuan estudios superiores de licenciatura en una UT</t>
  </si>
  <si>
    <t>Nota:Las encuestas corresponde a los egresados de abril de 2015.</t>
  </si>
  <si>
    <t>a) Organismos nacionales vinculados acumulados al ciclo escolar</t>
  </si>
  <si>
    <t>b) Convenios nacionales firmados acumulados al ciclo escolar</t>
  </si>
  <si>
    <t>c) Convenios nacionales firmados acumulados con instituciones de educación superior y/o centros de investigación en el ciclo escolar</t>
  </si>
  <si>
    <t>Descripcion</t>
  </si>
  <si>
    <t>Cuadro 26.1.1</t>
  </si>
  <si>
    <t>Total de unidades Productivas</t>
  </si>
  <si>
    <t>Sector al que pertenecen las empresas u organismos vinculados</t>
  </si>
  <si>
    <t>ALUMNOS CON MOVILIDAD</t>
  </si>
  <si>
    <t>DOCENTES CON MOVILIDAD</t>
  </si>
  <si>
    <t>26.2 Organismos Internacionales Vinculados</t>
  </si>
  <si>
    <t>Cuadro 26.2.1</t>
  </si>
  <si>
    <t>Cuadro 26.2.2</t>
  </si>
  <si>
    <t>26 2.2 Unidades productivas internacionales vinculadas según tipo de organismo</t>
  </si>
  <si>
    <t>26.3 Movilidad Nacional</t>
  </si>
  <si>
    <t>26.1 Organismos Nacionales Vinculados</t>
  </si>
  <si>
    <t>Cuadro 26.1.2</t>
  </si>
  <si>
    <t>Unidades productivas Nacionales Vinculadas según tipo de organismo</t>
  </si>
  <si>
    <t>Cuadro 26.3.1</t>
  </si>
  <si>
    <t>26.4 Movilidad Internacional</t>
  </si>
  <si>
    <t>Cuadro 26.4.1</t>
  </si>
  <si>
    <r>
      <t>A)</t>
    </r>
    <r>
      <rPr>
        <b/>
        <sz val="9"/>
        <rFont val="Times New Roman"/>
        <family val="1"/>
      </rPr>
      <t xml:space="preserve">   </t>
    </r>
    <r>
      <rPr>
        <b/>
        <sz val="9"/>
        <rFont val="Arial"/>
        <family val="2"/>
      </rPr>
      <t xml:space="preserve">Organismos internacionales vinculados acumulados al ciclo escolar </t>
    </r>
  </si>
  <si>
    <r>
      <t>B)</t>
    </r>
    <r>
      <rPr>
        <b/>
        <sz val="9"/>
        <rFont val="Times New Roman"/>
        <family val="1"/>
      </rPr>
      <t xml:space="preserve"> </t>
    </r>
    <r>
      <rPr>
        <b/>
        <sz val="9"/>
        <rFont val="Arial"/>
        <family val="2"/>
      </rPr>
      <t>Convenios internacionales firmados acumulados al ciclo escolar</t>
    </r>
  </si>
  <si>
    <r>
      <t>C)</t>
    </r>
    <r>
      <rPr>
        <b/>
        <sz val="9"/>
        <rFont val="Times New Roman"/>
        <family val="1"/>
      </rPr>
      <t xml:space="preserve">   </t>
    </r>
    <r>
      <rPr>
        <b/>
        <sz val="9"/>
        <rFont val="Arial"/>
        <family val="2"/>
      </rPr>
      <t>Convenios internacionales firmados acumulados con instituciones de educación superior y/o centros de investigación en el ciclo escolar</t>
    </r>
  </si>
  <si>
    <t>Total de organismos Nacionales e Internacionales Vinculados, así como movilidad estudiantil y docente</t>
  </si>
  <si>
    <t>CICLO ESCOLAR 2014-2015</t>
  </si>
  <si>
    <t>Egresados de Licenciatura del ciclo escolar anterior trabajando a seis meses de egreso por actividad económica</t>
  </si>
  <si>
    <t>REGISTRO DE TITULADOS POR PARTE DE LA UNIVERSIDAD, DICIEMBRE 2014</t>
  </si>
  <si>
    <t>REGISTRO DE TITULADOS POR PARTE DE LA D.G.P., DICIEMBRE 2014</t>
  </si>
  <si>
    <t>PORCENTAJE DE REGISTRO ANTE DGP, DICIEMBRE 2014</t>
  </si>
  <si>
    <t>Egresados de abril 2015 trabajando a seis meses de egreso</t>
  </si>
  <si>
    <t>Total de egresados de abril 2015 que a la fecha ya cumplieron 6 meses de haber egresado</t>
  </si>
  <si>
    <t>Egresados abril 2015 cuya actividad laboral es acorde a su formación académica por programa educativo</t>
  </si>
  <si>
    <t>Nota:Las encuestas corresponde a los egresados de agosto de 2014.</t>
  </si>
  <si>
    <t>Egresados de TSU de agosto 2014 que continuan estudios superiores de Licenciatura en la UT u otra UT</t>
  </si>
  <si>
    <t>Total de egresados de TSU de agosto 2014 que continuan estudios superiores de licencia profesional o licenciatura en la UT u otra UT</t>
  </si>
  <si>
    <t>Nota:Las encuestas corresponde a empleadores de los egresados de hasta agosto de 2014.</t>
  </si>
  <si>
    <t>Porcentaje Promedio de Deserción de la 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</si>
</sst>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&quot;$&quot;#,##0.00"/>
  </numFmts>
  <fonts count="3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sz val="12"/>
      <name val="Arial"/>
      <family val="2"/>
    </font>
    <font>
      <b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</cellStyleXfs>
  <cellXfs count="1881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justify"/>
    </xf>
    <xf numFmtId="4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11" fillId="0" borderId="0" xfId="0" applyFont="1"/>
    <xf numFmtId="0" fontId="5" fillId="0" borderId="0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0" fillId="0" borderId="0" xfId="0" applyFill="1"/>
    <xf numFmtId="0" fontId="8" fillId="0" borderId="0" xfId="0" applyFont="1"/>
    <xf numFmtId="0" fontId="9" fillId="0" borderId="0" xfId="0" applyFont="1" applyAlignment="1"/>
    <xf numFmtId="0" fontId="4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/>
    </xf>
    <xf numFmtId="0" fontId="4" fillId="0" borderId="0" xfId="0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top" wrapText="1"/>
    </xf>
    <xf numFmtId="0" fontId="15" fillId="0" borderId="0" xfId="0" applyFont="1" applyAlignment="1"/>
    <xf numFmtId="3" fontId="5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Border="1"/>
    <xf numFmtId="4" fontId="5" fillId="0" borderId="0" xfId="0" applyNumberFormat="1" applyFont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justify"/>
    </xf>
    <xf numFmtId="0" fontId="8" fillId="0" borderId="0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0" fontId="4" fillId="0" borderId="0" xfId="0" applyFont="1" applyFill="1" applyAlignment="1">
      <alignment horizontal="justify" vertical="justify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 vertical="top" wrapText="1"/>
    </xf>
    <xf numFmtId="3" fontId="8" fillId="0" borderId="0" xfId="0" applyNumberFormat="1" applyFont="1"/>
    <xf numFmtId="0" fontId="8" fillId="0" borderId="0" xfId="0" applyFont="1" applyAlignment="1"/>
    <xf numFmtId="0" fontId="17" fillId="0" borderId="0" xfId="0" applyFont="1"/>
    <xf numFmtId="0" fontId="5" fillId="0" borderId="0" xfId="0" applyFont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9" fontId="5" fillId="0" borderId="0" xfId="3" applyFont="1" applyBorder="1" applyAlignment="1">
      <alignment horizontal="center"/>
    </xf>
    <xf numFmtId="10" fontId="5" fillId="0" borderId="0" xfId="0" applyNumberFormat="1" applyFont="1" applyBorder="1" applyAlignment="1">
      <alignment horizontal="center"/>
    </xf>
    <xf numFmtId="9" fontId="4" fillId="0" borderId="7" xfId="3" applyFont="1" applyBorder="1" applyAlignment="1">
      <alignment horizontal="center"/>
    </xf>
    <xf numFmtId="10" fontId="4" fillId="0" borderId="8" xfId="0" applyNumberFormat="1" applyFont="1" applyBorder="1" applyAlignment="1">
      <alignment horizontal="center"/>
    </xf>
    <xf numFmtId="0" fontId="5" fillId="0" borderId="0" xfId="0" applyFont="1" applyAlignment="1">
      <alignment vertical="top" wrapText="1"/>
    </xf>
    <xf numFmtId="3" fontId="5" fillId="2" borderId="9" xfId="0" applyNumberFormat="1" applyFont="1" applyFill="1" applyBorder="1" applyAlignment="1">
      <alignment horizontal="center" vertical="top" wrapText="1"/>
    </xf>
    <xf numFmtId="3" fontId="5" fillId="2" borderId="0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8" fillId="0" borderId="0" xfId="0" applyFont="1"/>
    <xf numFmtId="0" fontId="7" fillId="0" borderId="0" xfId="0" applyFont="1" applyFill="1" applyAlignment="1"/>
    <xf numFmtId="0" fontId="9" fillId="0" borderId="0" xfId="0" applyFont="1" applyFill="1" applyAlignment="1"/>
    <xf numFmtId="0" fontId="4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9" fillId="0" borderId="13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Border="1"/>
    <xf numFmtId="0" fontId="8" fillId="0" borderId="0" xfId="0" applyFont="1" applyFill="1" applyAlignment="1">
      <alignment horizontal="center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2" fontId="10" fillId="3" borderId="2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 vertical="center" wrapText="1"/>
    </xf>
    <xf numFmtId="2" fontId="9" fillId="3" borderId="22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2" fontId="10" fillId="3" borderId="23" xfId="0" applyNumberFormat="1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0" fontId="14" fillId="3" borderId="23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/>
    </xf>
    <xf numFmtId="49" fontId="9" fillId="3" borderId="27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3" borderId="23" xfId="0" applyFont="1" applyFill="1" applyBorder="1" applyAlignment="1">
      <alignment horizontal="center"/>
    </xf>
    <xf numFmtId="0" fontId="9" fillId="3" borderId="8" xfId="0" applyFont="1" applyFill="1" applyBorder="1" applyAlignment="1" applyProtection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vertical="center"/>
    </xf>
    <xf numFmtId="0" fontId="8" fillId="0" borderId="29" xfId="0" applyFont="1" applyBorder="1"/>
    <xf numFmtId="0" fontId="4" fillId="3" borderId="23" xfId="0" applyFont="1" applyFill="1" applyBorder="1" applyAlignment="1">
      <alignment horizontal="center" vertical="center" wrapText="1"/>
    </xf>
    <xf numFmtId="164" fontId="5" fillId="0" borderId="30" xfId="0" applyNumberFormat="1" applyFont="1" applyBorder="1" applyAlignment="1">
      <alignment horizontal="center" vertical="center"/>
    </xf>
    <xf numFmtId="164" fontId="5" fillId="0" borderId="31" xfId="0" applyNumberFormat="1" applyFont="1" applyBorder="1" applyAlignment="1">
      <alignment horizontal="center" vertical="center"/>
    </xf>
    <xf numFmtId="164" fontId="5" fillId="0" borderId="32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/>
    </xf>
    <xf numFmtId="49" fontId="9" fillId="3" borderId="3" xfId="0" applyNumberFormat="1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49" fontId="9" fillId="3" borderId="36" xfId="0" applyNumberFormat="1" applyFont="1" applyFill="1" applyBorder="1" applyAlignment="1">
      <alignment horizontal="center"/>
    </xf>
    <xf numFmtId="3" fontId="8" fillId="0" borderId="22" xfId="0" applyNumberFormat="1" applyFont="1" applyBorder="1" applyAlignment="1">
      <alignment horizontal="center" vertical="center"/>
    </xf>
    <xf numFmtId="3" fontId="8" fillId="0" borderId="19" xfId="0" applyNumberFormat="1" applyFont="1" applyBorder="1" applyAlignment="1">
      <alignment horizontal="center" vertical="center"/>
    </xf>
    <xf numFmtId="3" fontId="1" fillId="0" borderId="24" xfId="0" applyNumberFormat="1" applyFont="1" applyFill="1" applyBorder="1" applyAlignment="1" applyProtection="1">
      <alignment horizontal="center" vertical="center"/>
    </xf>
    <xf numFmtId="3" fontId="8" fillId="3" borderId="19" xfId="0" applyNumberFormat="1" applyFont="1" applyFill="1" applyBorder="1" applyAlignment="1">
      <alignment horizontal="center" vertical="center"/>
    </xf>
    <xf numFmtId="3" fontId="1" fillId="3" borderId="24" xfId="0" applyNumberFormat="1" applyFont="1" applyFill="1" applyBorder="1" applyAlignment="1" applyProtection="1">
      <alignment horizontal="center" vertical="center"/>
    </xf>
    <xf numFmtId="0" fontId="9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9" fillId="3" borderId="37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/>
    <xf numFmtId="49" fontId="9" fillId="0" borderId="29" xfId="0" applyNumberFormat="1" applyFont="1" applyFill="1" applyBorder="1" applyAlignment="1"/>
    <xf numFmtId="0" fontId="4" fillId="3" borderId="24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2" fontId="9" fillId="3" borderId="38" xfId="0" applyNumberFormat="1" applyFont="1" applyFill="1" applyBorder="1" applyAlignment="1">
      <alignment horizontal="center" vertical="center"/>
    </xf>
    <xf numFmtId="2" fontId="9" fillId="3" borderId="23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2" fontId="4" fillId="3" borderId="39" xfId="0" applyNumberFormat="1" applyFont="1" applyFill="1" applyBorder="1" applyAlignment="1">
      <alignment horizontal="center" vertical="center"/>
    </xf>
    <xf numFmtId="2" fontId="4" fillId="3" borderId="14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3" fontId="8" fillId="0" borderId="25" xfId="0" applyNumberFormat="1" applyFont="1" applyBorder="1" applyAlignment="1">
      <alignment horizontal="center" vertical="center"/>
    </xf>
    <xf numFmtId="3" fontId="1" fillId="0" borderId="29" xfId="0" applyNumberFormat="1" applyFont="1" applyFill="1" applyBorder="1" applyAlignment="1" applyProtection="1">
      <alignment horizontal="center" vertical="center"/>
    </xf>
    <xf numFmtId="4" fontId="8" fillId="0" borderId="29" xfId="0" applyNumberFormat="1" applyFont="1" applyFill="1" applyBorder="1" applyAlignment="1">
      <alignment vertical="center"/>
    </xf>
    <xf numFmtId="0" fontId="9" fillId="3" borderId="40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/>
    </xf>
    <xf numFmtId="3" fontId="4" fillId="3" borderId="19" xfId="0" applyNumberFormat="1" applyFont="1" applyFill="1" applyBorder="1" applyAlignment="1">
      <alignment horizontal="center" vertical="center"/>
    </xf>
    <xf numFmtId="3" fontId="4" fillId="3" borderId="19" xfId="0" applyNumberFormat="1" applyFont="1" applyFill="1" applyBorder="1" applyAlignment="1">
      <alignment horizontal="center" vertical="center" wrapText="1"/>
    </xf>
    <xf numFmtId="2" fontId="4" fillId="3" borderId="19" xfId="0" applyNumberFormat="1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2" fontId="9" fillId="3" borderId="19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2" fontId="9" fillId="3" borderId="10" xfId="0" applyNumberFormat="1" applyFont="1" applyFill="1" applyBorder="1" applyAlignment="1">
      <alignment horizontal="center" vertical="center" wrapText="1"/>
    </xf>
    <xf numFmtId="2" fontId="9" fillId="3" borderId="11" xfId="0" applyNumberFormat="1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9" fillId="0" borderId="22" xfId="0" applyNumberFormat="1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0" fontId="9" fillId="3" borderId="44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3" fontId="5" fillId="0" borderId="3" xfId="0" applyNumberFormat="1" applyFont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4" fontId="4" fillId="3" borderId="2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39" xfId="0" applyNumberFormat="1" applyFont="1" applyFill="1" applyBorder="1" applyAlignment="1">
      <alignment horizontal="center" vertical="center" wrapText="1"/>
    </xf>
    <xf numFmtId="1" fontId="9" fillId="3" borderId="23" xfId="0" applyNumberFormat="1" applyFont="1" applyFill="1" applyBorder="1" applyAlignment="1">
      <alignment horizontal="center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21" xfId="0" applyFont="1" applyFill="1" applyBorder="1" applyAlignment="1">
      <alignment horizontal="left" vertical="center" wrapText="1"/>
    </xf>
    <xf numFmtId="49" fontId="5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/>
    </xf>
    <xf numFmtId="0" fontId="5" fillId="0" borderId="29" xfId="0" applyFont="1" applyBorder="1" applyAlignment="1">
      <alignment vertical="top" wrapText="1"/>
    </xf>
    <xf numFmtId="3" fontId="5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0" borderId="0" xfId="0" applyFont="1" applyAlignment="1"/>
    <xf numFmtId="2" fontId="5" fillId="0" borderId="0" xfId="0" applyNumberFormat="1" applyFont="1" applyAlignment="1">
      <alignment vertical="center"/>
    </xf>
    <xf numFmtId="0" fontId="5" fillId="0" borderId="0" xfId="0" applyFont="1" applyBorder="1"/>
    <xf numFmtId="3" fontId="5" fillId="0" borderId="0" xfId="0" applyNumberFormat="1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2" fontId="4" fillId="3" borderId="24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2" fontId="4" fillId="3" borderId="16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3" borderId="7" xfId="0" applyNumberFormat="1" applyFont="1" applyFill="1" applyBorder="1" applyAlignment="1">
      <alignment horizontal="center" vertical="center" wrapText="1"/>
    </xf>
    <xf numFmtId="3" fontId="5" fillId="3" borderId="6" xfId="0" applyNumberFormat="1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2" fontId="4" fillId="3" borderId="26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/>
    </xf>
    <xf numFmtId="2" fontId="9" fillId="3" borderId="11" xfId="0" applyNumberFormat="1" applyFont="1" applyFill="1" applyBorder="1" applyAlignment="1">
      <alignment horizontal="center" vertical="center"/>
    </xf>
    <xf numFmtId="2" fontId="9" fillId="3" borderId="14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0" xfId="0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4" fontId="9" fillId="3" borderId="19" xfId="0" applyNumberFormat="1" applyFont="1" applyFill="1" applyBorder="1" applyAlignment="1">
      <alignment horizontal="center" vertical="center"/>
    </xf>
    <xf numFmtId="4" fontId="9" fillId="3" borderId="24" xfId="0" applyNumberFormat="1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4" fillId="3" borderId="39" xfId="0" applyFont="1" applyFill="1" applyBorder="1" applyAlignment="1">
      <alignment horizontal="center" wrapText="1"/>
    </xf>
    <xf numFmtId="3" fontId="4" fillId="3" borderId="11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13" fillId="0" borderId="0" xfId="0" applyFont="1" applyAlignment="1"/>
    <xf numFmtId="2" fontId="8" fillId="0" borderId="0" xfId="0" applyNumberFormat="1" applyFont="1" applyBorder="1" applyAlignment="1">
      <alignment vertical="center"/>
    </xf>
    <xf numFmtId="0" fontId="1" fillId="0" borderId="0" xfId="2" applyFont="1"/>
    <xf numFmtId="0" fontId="11" fillId="0" borderId="0" xfId="2" applyFont="1"/>
    <xf numFmtId="0" fontId="3" fillId="0" borderId="0" xfId="2" applyFont="1" applyAlignment="1">
      <alignment horizontal="left"/>
    </xf>
    <xf numFmtId="0" fontId="5" fillId="0" borderId="0" xfId="2" applyFont="1"/>
    <xf numFmtId="0" fontId="10" fillId="0" borderId="2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top" wrapText="1"/>
    </xf>
    <xf numFmtId="0" fontId="10" fillId="0" borderId="8" xfId="2" applyFont="1" applyBorder="1" applyAlignment="1">
      <alignment horizontal="center" vertical="top" wrapText="1"/>
    </xf>
    <xf numFmtId="0" fontId="10" fillId="0" borderId="4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 wrapText="1"/>
    </xf>
    <xf numFmtId="0" fontId="10" fillId="0" borderId="39" xfId="2" applyFont="1" applyBorder="1" applyAlignment="1">
      <alignment horizontal="center" vertical="top" wrapText="1"/>
    </xf>
    <xf numFmtId="0" fontId="10" fillId="0" borderId="4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39" xfId="2" applyFont="1" applyFill="1" applyBorder="1" applyAlignment="1">
      <alignment horizontal="center" vertical="top" wrapText="1"/>
    </xf>
    <xf numFmtId="0" fontId="10" fillId="0" borderId="5" xfId="2" applyFont="1" applyFill="1" applyBorder="1" applyAlignment="1">
      <alignment horizontal="center" vertical="top" wrapText="1"/>
    </xf>
    <xf numFmtId="0" fontId="2" fillId="0" borderId="6" xfId="2" applyFont="1" applyFill="1" applyBorder="1" applyAlignment="1">
      <alignment horizontal="center" vertical="top" wrapText="1"/>
    </xf>
    <xf numFmtId="0" fontId="2" fillId="0" borderId="26" xfId="2" applyFont="1" applyFill="1" applyBorder="1" applyAlignment="1">
      <alignment horizontal="center" vertical="top" wrapText="1"/>
    </xf>
    <xf numFmtId="0" fontId="10" fillId="3" borderId="19" xfId="2" applyFont="1" applyFill="1" applyBorder="1" applyAlignment="1">
      <alignment horizontal="center" vertical="top" wrapText="1"/>
    </xf>
    <xf numFmtId="0" fontId="10" fillId="3" borderId="24" xfId="2" applyFont="1" applyFill="1" applyBorder="1" applyAlignment="1">
      <alignment horizontal="center" vertical="top" wrapText="1"/>
    </xf>
    <xf numFmtId="0" fontId="10" fillId="0" borderId="0" xfId="2" applyFont="1" applyBorder="1" applyAlignment="1">
      <alignment horizontal="center"/>
    </xf>
    <xf numFmtId="0" fontId="10" fillId="0" borderId="0" xfId="2" applyFont="1" applyBorder="1" applyAlignment="1">
      <alignment horizontal="center" vertical="top" wrapText="1"/>
    </xf>
    <xf numFmtId="0" fontId="10" fillId="3" borderId="23" xfId="2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47" xfId="2" applyFont="1" applyBorder="1" applyAlignment="1">
      <alignment horizontal="center" vertical="center" wrapText="1"/>
    </xf>
    <xf numFmtId="0" fontId="10" fillId="0" borderId="36" xfId="2" applyFont="1" applyBorder="1" applyAlignment="1">
      <alignment horizontal="center" vertical="center" wrapText="1"/>
    </xf>
    <xf numFmtId="0" fontId="10" fillId="0" borderId="28" xfId="2" applyFont="1" applyBorder="1" applyAlignment="1">
      <alignment horizontal="center" vertical="top" wrapText="1"/>
    </xf>
    <xf numFmtId="0" fontId="10" fillId="0" borderId="48" xfId="2" applyFont="1" applyBorder="1" applyAlignment="1">
      <alignment horizontal="center" vertical="center" wrapText="1"/>
    </xf>
    <xf numFmtId="0" fontId="10" fillId="0" borderId="31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top" wrapText="1"/>
    </xf>
    <xf numFmtId="0" fontId="2" fillId="0" borderId="48" xfId="2" applyFont="1" applyFill="1" applyBorder="1" applyAlignment="1">
      <alignment horizontal="center" vertical="top" wrapText="1"/>
    </xf>
    <xf numFmtId="0" fontId="2" fillId="0" borderId="31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49" xfId="2" applyFont="1" applyFill="1" applyBorder="1" applyAlignment="1">
      <alignment horizontal="center" vertical="top" wrapText="1"/>
    </xf>
    <xf numFmtId="0" fontId="2" fillId="0" borderId="50" xfId="2" applyFont="1" applyFill="1" applyBorder="1" applyAlignment="1">
      <alignment horizontal="center" vertical="top" wrapText="1"/>
    </xf>
    <xf numFmtId="0" fontId="2" fillId="0" borderId="5" xfId="2" applyFont="1" applyFill="1" applyBorder="1" applyAlignment="1">
      <alignment horizontal="center" vertical="top" wrapText="1"/>
    </xf>
    <xf numFmtId="0" fontId="10" fillId="0" borderId="6" xfId="2" applyFont="1" applyBorder="1" applyAlignment="1">
      <alignment horizontal="center" vertical="top" wrapText="1"/>
    </xf>
    <xf numFmtId="0" fontId="10" fillId="0" borderId="26" xfId="2" applyFont="1" applyBorder="1" applyAlignment="1">
      <alignment horizontal="center" vertical="top" wrapText="1"/>
    </xf>
    <xf numFmtId="0" fontId="10" fillId="3" borderId="38" xfId="2" applyFont="1" applyFill="1" applyBorder="1" applyAlignment="1">
      <alignment horizontal="center" vertical="top" wrapText="1"/>
    </xf>
    <xf numFmtId="0" fontId="10" fillId="3" borderId="51" xfId="2" applyFont="1" applyFill="1" applyBorder="1" applyAlignment="1">
      <alignment horizontal="center" vertical="top" wrapText="1"/>
    </xf>
    <xf numFmtId="0" fontId="10" fillId="3" borderId="22" xfId="2" applyFont="1" applyFill="1" applyBorder="1" applyAlignment="1">
      <alignment horizontal="center" vertical="top" wrapText="1"/>
    </xf>
    <xf numFmtId="0" fontId="10" fillId="3" borderId="23" xfId="2" applyFont="1" applyFill="1" applyBorder="1" applyAlignment="1">
      <alignment horizontal="center" vertical="top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2" fontId="4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left"/>
    </xf>
    <xf numFmtId="0" fontId="2" fillId="0" borderId="28" xfId="2" applyFont="1" applyBorder="1" applyAlignment="1">
      <alignment horizontal="center" vertical="center" wrapText="1"/>
    </xf>
    <xf numFmtId="0" fontId="1" fillId="0" borderId="29" xfId="2" applyFont="1" applyBorder="1"/>
    <xf numFmtId="0" fontId="2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1" fillId="0" borderId="0" xfId="2"/>
    <xf numFmtId="2" fontId="1" fillId="0" borderId="0" xfId="2" applyNumberFormat="1"/>
    <xf numFmtId="3" fontId="5" fillId="0" borderId="7" xfId="2" applyNumberFormat="1" applyFont="1" applyBorder="1" applyAlignment="1">
      <alignment horizontal="center" vertical="center" wrapText="1"/>
    </xf>
    <xf numFmtId="3" fontId="5" fillId="3" borderId="7" xfId="2" applyNumberFormat="1" applyFont="1" applyFill="1" applyBorder="1" applyAlignment="1">
      <alignment horizontal="center" vertical="center" wrapText="1"/>
    </xf>
    <xf numFmtId="2" fontId="4" fillId="3" borderId="7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3" fontId="5" fillId="3" borderId="1" xfId="2" applyNumberFormat="1" applyFont="1" applyFill="1" applyBorder="1" applyAlignment="1">
      <alignment horizontal="center" vertical="center" wrapText="1"/>
    </xf>
    <xf numFmtId="2" fontId="4" fillId="3" borderId="1" xfId="2" applyNumberFormat="1" applyFont="1" applyFill="1" applyBorder="1" applyAlignment="1">
      <alignment horizontal="center" vertical="center" wrapText="1"/>
    </xf>
    <xf numFmtId="3" fontId="5" fillId="3" borderId="11" xfId="2" applyNumberFormat="1" applyFont="1" applyFill="1" applyBorder="1" applyAlignment="1">
      <alignment horizontal="center" vertical="center" wrapText="1"/>
    </xf>
    <xf numFmtId="2" fontId="4" fillId="3" borderId="11" xfId="2" applyNumberFormat="1" applyFont="1" applyFill="1" applyBorder="1" applyAlignment="1">
      <alignment horizontal="center" vertical="center" wrapText="1"/>
    </xf>
    <xf numFmtId="3" fontId="5" fillId="3" borderId="3" xfId="2" applyNumberFormat="1" applyFont="1" applyFill="1" applyBorder="1" applyAlignment="1">
      <alignment horizontal="center" vertical="center" wrapText="1"/>
    </xf>
    <xf numFmtId="2" fontId="4" fillId="3" borderId="19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Border="1" applyAlignment="1">
      <alignment horizontal="center" vertical="center" wrapText="1"/>
    </xf>
    <xf numFmtId="2" fontId="4" fillId="3" borderId="3" xfId="2" applyNumberFormat="1" applyFont="1" applyFill="1" applyBorder="1" applyAlignment="1">
      <alignment horizontal="center" vertical="center" wrapText="1"/>
    </xf>
    <xf numFmtId="3" fontId="5" fillId="3" borderId="6" xfId="2" applyNumberFormat="1" applyFont="1" applyFill="1" applyBorder="1" applyAlignment="1">
      <alignment horizontal="center" vertical="center" wrapText="1"/>
    </xf>
    <xf numFmtId="2" fontId="4" fillId="3" borderId="6" xfId="2" applyNumberFormat="1" applyFont="1" applyFill="1" applyBorder="1" applyAlignment="1">
      <alignment horizontal="center" vertical="center" wrapText="1"/>
    </xf>
    <xf numFmtId="3" fontId="4" fillId="3" borderId="19" xfId="2" applyNumberFormat="1" applyFont="1" applyFill="1" applyBorder="1" applyAlignment="1">
      <alignment horizontal="center" vertical="center" wrapText="1"/>
    </xf>
    <xf numFmtId="0" fontId="10" fillId="3" borderId="14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top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top" wrapText="1"/>
    </xf>
    <xf numFmtId="0" fontId="1" fillId="0" borderId="39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4" fillId="0" borderId="0" xfId="2" applyFont="1"/>
    <xf numFmtId="2" fontId="10" fillId="3" borderId="11" xfId="2" applyNumberFormat="1" applyFont="1" applyFill="1" applyBorder="1" applyAlignment="1">
      <alignment horizontal="center" vertical="center" wrapText="1"/>
    </xf>
    <xf numFmtId="2" fontId="4" fillId="3" borderId="16" xfId="2" applyNumberFormat="1" applyFont="1" applyFill="1" applyBorder="1" applyAlignment="1">
      <alignment horizontal="center" vertical="center" wrapText="1"/>
    </xf>
    <xf numFmtId="2" fontId="4" fillId="3" borderId="39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/>
    </xf>
    <xf numFmtId="3" fontId="5" fillId="0" borderId="11" xfId="2" applyNumberFormat="1" applyFont="1" applyBorder="1" applyAlignment="1">
      <alignment horizontal="center" vertical="center"/>
    </xf>
    <xf numFmtId="2" fontId="4" fillId="3" borderId="14" xfId="2" applyNumberFormat="1" applyFont="1" applyFill="1" applyBorder="1" applyAlignment="1">
      <alignment horizontal="center" vertical="center" wrapText="1"/>
    </xf>
    <xf numFmtId="3" fontId="1" fillId="0" borderId="0" xfId="2" applyNumberFormat="1"/>
    <xf numFmtId="2" fontId="4" fillId="3" borderId="8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Border="1" applyAlignment="1">
      <alignment horizontal="center" vertical="center"/>
    </xf>
    <xf numFmtId="2" fontId="4" fillId="3" borderId="26" xfId="2" applyNumberFormat="1" applyFont="1" applyFill="1" applyBorder="1" applyAlignment="1">
      <alignment horizontal="center" vertical="center" wrapText="1"/>
    </xf>
    <xf numFmtId="3" fontId="4" fillId="0" borderId="19" xfId="2" applyNumberFormat="1" applyFont="1" applyBorder="1" applyAlignment="1">
      <alignment horizontal="center" vertical="center"/>
    </xf>
    <xf numFmtId="3" fontId="4" fillId="3" borderId="11" xfId="2" applyNumberFormat="1" applyFont="1" applyFill="1" applyBorder="1" applyAlignment="1">
      <alignment horizontal="center" vertical="center" wrapText="1"/>
    </xf>
    <xf numFmtId="2" fontId="4" fillId="3" borderId="24" xfId="2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/>
    </xf>
    <xf numFmtId="0" fontId="9" fillId="0" borderId="0" xfId="2" applyFont="1" applyBorder="1" applyAlignment="1"/>
    <xf numFmtId="0" fontId="1" fillId="0" borderId="0" xfId="2" applyFont="1" applyBorder="1"/>
    <xf numFmtId="3" fontId="1" fillId="0" borderId="0" xfId="2" applyNumberFormat="1" applyFont="1" applyFill="1" applyBorder="1" applyAlignment="1">
      <alignment horizontal="center" vertical="top" wrapText="1"/>
    </xf>
    <xf numFmtId="2" fontId="1" fillId="0" borderId="0" xfId="2" applyNumberFormat="1" applyFont="1" applyFill="1" applyBorder="1" applyAlignment="1">
      <alignment horizontal="center" vertical="top" wrapText="1"/>
    </xf>
    <xf numFmtId="0" fontId="1" fillId="0" borderId="0" xfId="2" applyBorder="1"/>
    <xf numFmtId="0" fontId="2" fillId="0" borderId="2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1" fillId="0" borderId="0" xfId="2" applyFont="1" applyAlignment="1">
      <alignment horizontal="center" vertical="top" wrapText="1"/>
    </xf>
    <xf numFmtId="0" fontId="9" fillId="0" borderId="0" xfId="2" applyFont="1" applyAlignment="1"/>
    <xf numFmtId="0" fontId="1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7" fillId="0" borderId="0" xfId="2" applyFont="1"/>
    <xf numFmtId="0" fontId="5" fillId="0" borderId="0" xfId="2" applyFont="1" applyBorder="1" applyAlignment="1">
      <alignment vertical="center" wrapText="1"/>
    </xf>
    <xf numFmtId="3" fontId="5" fillId="0" borderId="0" xfId="2" applyNumberFormat="1" applyFont="1" applyBorder="1" applyAlignment="1">
      <alignment horizontal="center" vertical="center"/>
    </xf>
    <xf numFmtId="3" fontId="5" fillId="0" borderId="0" xfId="2" applyNumberFormat="1" applyFont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Border="1" applyAlignment="1">
      <alignment horizontal="left" vertical="center"/>
    </xf>
    <xf numFmtId="0" fontId="10" fillId="0" borderId="0" xfId="2" applyFont="1" applyFill="1" applyBorder="1" applyAlignment="1">
      <alignment horizontal="center" vertical="top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/>
    </xf>
    <xf numFmtId="0" fontId="4" fillId="3" borderId="23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 wrapText="1"/>
    </xf>
    <xf numFmtId="2" fontId="4" fillId="3" borderId="23" xfId="0" applyNumberFormat="1" applyFont="1" applyFill="1" applyBorder="1" applyAlignment="1">
      <alignment horizontal="center" vertical="center" wrapText="1"/>
    </xf>
    <xf numFmtId="3" fontId="9" fillId="0" borderId="43" xfId="0" applyNumberFormat="1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" fontId="4" fillId="3" borderId="23" xfId="0" applyNumberFormat="1" applyFont="1" applyFill="1" applyBorder="1" applyAlignment="1">
      <alignment horizontal="center" vertical="center" wrapText="1"/>
    </xf>
    <xf numFmtId="49" fontId="9" fillId="3" borderId="43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4" fillId="3" borderId="19" xfId="0" applyFont="1" applyFill="1" applyBorder="1" applyAlignment="1">
      <alignment horizontal="center" vertical="center" wrapText="1"/>
    </xf>
    <xf numFmtId="0" fontId="10" fillId="3" borderId="23" xfId="2" applyFont="1" applyFill="1" applyBorder="1" applyAlignment="1">
      <alignment horizontal="center" vertical="center" wrapText="1"/>
    </xf>
    <xf numFmtId="1" fontId="9" fillId="0" borderId="42" xfId="0" applyNumberFormat="1" applyFont="1" applyBorder="1" applyAlignment="1">
      <alignment horizontal="center" vertical="center" wrapText="1"/>
    </xf>
    <xf numFmtId="1" fontId="9" fillId="0" borderId="43" xfId="0" applyNumberFormat="1" applyFont="1" applyBorder="1" applyAlignment="1">
      <alignment horizontal="center" vertical="center" wrapText="1"/>
    </xf>
    <xf numFmtId="2" fontId="9" fillId="3" borderId="23" xfId="0" applyNumberFormat="1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4" fontId="8" fillId="0" borderId="0" xfId="0" applyNumberFormat="1" applyFont="1"/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" fontId="8" fillId="0" borderId="0" xfId="0" applyNumberFormat="1" applyFont="1"/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/>
    </xf>
    <xf numFmtId="1" fontId="9" fillId="3" borderId="27" xfId="0" applyNumberFormat="1" applyFont="1" applyFill="1" applyBorder="1" applyAlignment="1">
      <alignment horizontal="center" vertical="center"/>
    </xf>
    <xf numFmtId="3" fontId="5" fillId="3" borderId="9" xfId="0" applyNumberFormat="1" applyFont="1" applyFill="1" applyBorder="1" applyAlignment="1">
      <alignment horizontal="center" vertical="top" wrapText="1"/>
    </xf>
    <xf numFmtId="3" fontId="5" fillId="3" borderId="0" xfId="0" applyNumberFormat="1" applyFont="1" applyFill="1" applyBorder="1" applyAlignment="1">
      <alignment horizontal="center" vertical="top" wrapText="1"/>
    </xf>
    <xf numFmtId="0" fontId="10" fillId="0" borderId="0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3" fontId="8" fillId="0" borderId="2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/>
    </xf>
    <xf numFmtId="3" fontId="10" fillId="0" borderId="0" xfId="2" applyNumberFormat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vertical="top" wrapText="1"/>
    </xf>
    <xf numFmtId="0" fontId="1" fillId="0" borderId="43" xfId="2" applyFont="1" applyBorder="1" applyAlignment="1">
      <alignment horizontal="center" vertical="center" wrapText="1"/>
    </xf>
    <xf numFmtId="0" fontId="1" fillId="0" borderId="43" xfId="2" applyFont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" fillId="0" borderId="0" xfId="2" applyFont="1" applyAlignment="1">
      <alignment vertical="center"/>
    </xf>
    <xf numFmtId="0" fontId="9" fillId="0" borderId="0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1" fillId="3" borderId="10" xfId="2" applyFont="1" applyFill="1" applyBorder="1" applyAlignment="1">
      <alignment horizontal="center" vertical="center"/>
    </xf>
    <xf numFmtId="0" fontId="5" fillId="3" borderId="9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9" fillId="3" borderId="10" xfId="2" applyFont="1" applyFill="1" applyBorder="1" applyAlignment="1">
      <alignment horizontal="center" vertical="center"/>
    </xf>
    <xf numFmtId="0" fontId="1" fillId="0" borderId="0" xfId="2" applyFont="1" applyFill="1" applyBorder="1"/>
    <xf numFmtId="0" fontId="9" fillId="0" borderId="0" xfId="2" applyFont="1" applyBorder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9" fillId="3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4" fontId="9" fillId="3" borderId="11" xfId="0" applyNumberFormat="1" applyFont="1" applyFill="1" applyBorder="1" applyAlignment="1">
      <alignment horizontal="center" vertical="center"/>
    </xf>
    <xf numFmtId="0" fontId="1" fillId="3" borderId="28" xfId="2" applyFont="1" applyFill="1" applyBorder="1" applyAlignment="1">
      <alignment horizontal="center" vertical="top" wrapText="1"/>
    </xf>
    <xf numFmtId="0" fontId="5" fillId="3" borderId="7" xfId="2" applyFont="1" applyFill="1" applyBorder="1" applyAlignment="1">
      <alignment horizontal="justify" vertical="top" wrapText="1"/>
    </xf>
    <xf numFmtId="0" fontId="1" fillId="3" borderId="7" xfId="2" applyFont="1" applyFill="1" applyBorder="1" applyAlignment="1">
      <alignment horizontal="center" vertical="top" wrapText="1"/>
    </xf>
    <xf numFmtId="0" fontId="1" fillId="3" borderId="4" xfId="2" applyFont="1" applyFill="1" applyBorder="1" applyAlignment="1">
      <alignment horizontal="center" vertical="top" wrapText="1"/>
    </xf>
    <xf numFmtId="0" fontId="5" fillId="3" borderId="1" xfId="2" applyFont="1" applyFill="1" applyBorder="1" applyAlignment="1">
      <alignment horizontal="justify" vertical="top" wrapText="1"/>
    </xf>
    <xf numFmtId="0" fontId="1" fillId="3" borderId="1" xfId="2" applyFont="1" applyFill="1" applyBorder="1" applyAlignment="1">
      <alignment horizontal="center" vertical="top" wrapText="1"/>
    </xf>
    <xf numFmtId="0" fontId="1" fillId="3" borderId="4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justify" vertical="center" wrapText="1"/>
    </xf>
    <xf numFmtId="0" fontId="1" fillId="3" borderId="1" xfId="2" applyFont="1" applyFill="1" applyBorder="1" applyAlignment="1">
      <alignment horizontal="center" vertical="center" wrapText="1"/>
    </xf>
    <xf numFmtId="0" fontId="9" fillId="3" borderId="11" xfId="2" applyFont="1" applyFill="1" applyBorder="1" applyAlignment="1">
      <alignment horizontal="center" vertical="top" wrapText="1"/>
    </xf>
    <xf numFmtId="0" fontId="1" fillId="3" borderId="7" xfId="2" applyFont="1" applyFill="1" applyBorder="1" applyAlignment="1">
      <alignment horizontal="justify" vertical="top" wrapText="1"/>
    </xf>
    <xf numFmtId="2" fontId="9" fillId="3" borderId="7" xfId="2" applyNumberFormat="1" applyFont="1" applyFill="1" applyBorder="1" applyAlignment="1">
      <alignment horizontal="center" vertical="center" wrapText="1"/>
    </xf>
    <xf numFmtId="2" fontId="9" fillId="3" borderId="39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justify" vertical="top" wrapText="1"/>
    </xf>
    <xf numFmtId="2" fontId="9" fillId="3" borderId="1" xfId="2" applyNumberFormat="1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horizontal="justify" vertical="center" wrapText="1"/>
    </xf>
    <xf numFmtId="4" fontId="9" fillId="3" borderId="19" xfId="2" applyNumberFormat="1" applyFont="1" applyFill="1" applyBorder="1" applyAlignment="1">
      <alignment horizontal="center" vertical="center" wrapText="1"/>
    </xf>
    <xf numFmtId="2" fontId="9" fillId="3" borderId="24" xfId="2" applyNumberFormat="1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4" fontId="9" fillId="3" borderId="16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3" fontId="10" fillId="3" borderId="19" xfId="2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wrapText="1"/>
    </xf>
    <xf numFmtId="2" fontId="4" fillId="3" borderId="11" xfId="0" applyNumberFormat="1" applyFont="1" applyFill="1" applyBorder="1" applyAlignment="1">
      <alignment horizontal="center" wrapText="1"/>
    </xf>
    <xf numFmtId="2" fontId="4" fillId="3" borderId="14" xfId="0" applyNumberFormat="1" applyFont="1" applyFill="1" applyBorder="1" applyAlignment="1">
      <alignment horizontal="center" vertical="top" wrapText="1"/>
    </xf>
    <xf numFmtId="0" fontId="9" fillId="3" borderId="58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2" fontId="9" fillId="3" borderId="27" xfId="0" applyNumberFormat="1" applyFont="1" applyFill="1" applyBorder="1" applyAlignment="1">
      <alignment horizontal="center" vertical="center" wrapText="1"/>
    </xf>
    <xf numFmtId="4" fontId="9" fillId="3" borderId="42" xfId="0" applyNumberFormat="1" applyFont="1" applyFill="1" applyBorder="1" applyAlignment="1">
      <alignment horizontal="center" vertical="center"/>
    </xf>
    <xf numFmtId="0" fontId="9" fillId="3" borderId="42" xfId="2" applyFont="1" applyFill="1" applyBorder="1" applyAlignment="1">
      <alignment horizontal="center" vertical="center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2" fontId="9" fillId="3" borderId="43" xfId="0" applyNumberFormat="1" applyFont="1" applyFill="1" applyBorder="1" applyAlignment="1">
      <alignment horizontal="center" vertical="center"/>
    </xf>
    <xf numFmtId="4" fontId="9" fillId="3" borderId="43" xfId="3" applyNumberFormat="1" applyFont="1" applyFill="1" applyBorder="1" applyAlignment="1">
      <alignment horizontal="center" vertical="center" wrapText="1"/>
    </xf>
    <xf numFmtId="2" fontId="9" fillId="3" borderId="43" xfId="0" applyNumberFormat="1" applyFont="1" applyFill="1" applyBorder="1" applyAlignment="1">
      <alignment horizontal="center" vertical="center" wrapText="1"/>
    </xf>
    <xf numFmtId="2" fontId="9" fillId="3" borderId="27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vertical="center" textRotation="90" wrapText="1"/>
    </xf>
    <xf numFmtId="0" fontId="9" fillId="3" borderId="39" xfId="0" applyFont="1" applyFill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2" fontId="9" fillId="3" borderId="11" xfId="3" applyNumberFormat="1" applyFont="1" applyFill="1" applyBorder="1" applyAlignment="1">
      <alignment horizontal="center" vertical="center"/>
    </xf>
    <xf numFmtId="3" fontId="9" fillId="3" borderId="16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3" fontId="4" fillId="3" borderId="39" xfId="0" applyNumberFormat="1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/>
    </xf>
    <xf numFmtId="0" fontId="9" fillId="3" borderId="15" xfId="2" applyFont="1" applyFill="1" applyBorder="1" applyAlignment="1">
      <alignment horizontal="center" vertical="center"/>
    </xf>
    <xf numFmtId="0" fontId="9" fillId="3" borderId="22" xfId="2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4" fillId="3" borderId="39" xfId="0" applyNumberFormat="1" applyFont="1" applyFill="1" applyBorder="1" applyAlignment="1">
      <alignment horizontal="center" vertical="top" wrapText="1"/>
    </xf>
    <xf numFmtId="166" fontId="4" fillId="3" borderId="39" xfId="0" applyNumberFormat="1" applyFont="1" applyFill="1" applyBorder="1" applyAlignment="1">
      <alignment horizontal="center" vertical="center" wrapText="1"/>
    </xf>
    <xf numFmtId="166" fontId="4" fillId="3" borderId="11" xfId="0" applyNumberFormat="1" applyFont="1" applyFill="1" applyBorder="1" applyAlignment="1">
      <alignment horizontal="center" vertical="top" wrapText="1"/>
    </xf>
    <xf numFmtId="166" fontId="4" fillId="3" borderId="14" xfId="0" applyNumberFormat="1" applyFont="1" applyFill="1" applyBorder="1" applyAlignment="1">
      <alignment horizontal="center" vertical="top" wrapText="1"/>
    </xf>
    <xf numFmtId="166" fontId="9" fillId="0" borderId="42" xfId="0" applyNumberFormat="1" applyFont="1" applyBorder="1" applyAlignment="1">
      <alignment horizontal="center" vertical="center" wrapText="1"/>
    </xf>
    <xf numFmtId="166" fontId="9" fillId="0" borderId="43" xfId="0" applyNumberFormat="1" applyFont="1" applyBorder="1" applyAlignment="1">
      <alignment horizontal="center" vertical="center" wrapText="1"/>
    </xf>
    <xf numFmtId="166" fontId="9" fillId="3" borderId="27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/>
    </xf>
    <xf numFmtId="165" fontId="8" fillId="3" borderId="27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" fontId="9" fillId="3" borderId="1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9" fontId="9" fillId="3" borderId="15" xfId="0" applyNumberFormat="1" applyFont="1" applyFill="1" applyBorder="1" applyAlignment="1">
      <alignment horizontal="center"/>
    </xf>
    <xf numFmtId="0" fontId="9" fillId="3" borderId="60" xfId="0" applyFont="1" applyFill="1" applyBorder="1" applyAlignment="1">
      <alignment horizontal="center" wrapText="1"/>
    </xf>
    <xf numFmtId="49" fontId="9" fillId="3" borderId="61" xfId="0" applyNumberFormat="1" applyFont="1" applyFill="1" applyBorder="1" applyAlignment="1">
      <alignment horizontal="center"/>
    </xf>
    <xf numFmtId="0" fontId="9" fillId="3" borderId="27" xfId="0" applyFont="1" applyFill="1" applyBorder="1" applyAlignment="1">
      <alignment horizontal="center" wrapText="1"/>
    </xf>
    <xf numFmtId="1" fontId="9" fillId="3" borderId="62" xfId="0" applyNumberFormat="1" applyFont="1" applyFill="1" applyBorder="1" applyAlignment="1">
      <alignment horizontal="center" vertical="center"/>
    </xf>
    <xf numFmtId="1" fontId="9" fillId="3" borderId="41" xfId="0" applyNumberFormat="1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0" fillId="0" borderId="64" xfId="0" applyFill="1" applyBorder="1"/>
    <xf numFmtId="0" fontId="0" fillId="0" borderId="65" xfId="0" applyFill="1" applyBorder="1"/>
    <xf numFmtId="0" fontId="0" fillId="0" borderId="65" xfId="0" applyFill="1" applyBorder="1" applyAlignment="1">
      <alignment horizontal="left"/>
    </xf>
    <xf numFmtId="0" fontId="0" fillId="0" borderId="66" xfId="0" applyFill="1" applyBorder="1"/>
    <xf numFmtId="0" fontId="0" fillId="0" borderId="60" xfId="0" applyFill="1" applyBorder="1"/>
    <xf numFmtId="0" fontId="5" fillId="0" borderId="0" xfId="0" applyFont="1" applyFill="1" applyBorder="1" applyAlignment="1">
      <alignment vertical="center"/>
    </xf>
    <xf numFmtId="0" fontId="9" fillId="0" borderId="29" xfId="0" applyFont="1" applyFill="1" applyBorder="1" applyAlignment="1">
      <alignment vertical="center"/>
    </xf>
    <xf numFmtId="0" fontId="5" fillId="0" borderId="11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10" fillId="3" borderId="23" xfId="2" applyFont="1" applyFill="1" applyBorder="1" applyAlignment="1">
      <alignment horizontal="center" vertical="center" wrapText="1"/>
    </xf>
    <xf numFmtId="3" fontId="9" fillId="3" borderId="22" xfId="0" applyNumberFormat="1" applyFont="1" applyFill="1" applyBorder="1" applyAlignment="1">
      <alignment horizontal="center" vertical="center"/>
    </xf>
    <xf numFmtId="0" fontId="10" fillId="0" borderId="13" xfId="2" applyFont="1" applyFill="1" applyBorder="1" applyAlignment="1">
      <alignment horizontal="center" vertical="top"/>
    </xf>
    <xf numFmtId="0" fontId="2" fillId="0" borderId="13" xfId="2" applyFont="1" applyFill="1" applyBorder="1" applyAlignment="1">
      <alignment horizontal="center" vertical="top"/>
    </xf>
    <xf numFmtId="0" fontId="2" fillId="0" borderId="20" xfId="2" applyFont="1" applyFill="1" applyBorder="1" applyAlignment="1">
      <alignment horizontal="center" vertical="top"/>
    </xf>
    <xf numFmtId="15" fontId="10" fillId="0" borderId="12" xfId="2" applyNumberFormat="1" applyFont="1" applyFill="1" applyBorder="1" applyAlignment="1">
      <alignment horizontal="center" vertical="top"/>
    </xf>
    <xf numFmtId="0" fontId="1" fillId="0" borderId="55" xfId="2" applyFont="1" applyBorder="1"/>
    <xf numFmtId="0" fontId="1" fillId="0" borderId="13" xfId="2" applyFont="1" applyBorder="1"/>
    <xf numFmtId="0" fontId="1" fillId="0" borderId="20" xfId="2" applyFont="1" applyBorder="1"/>
    <xf numFmtId="3" fontId="4" fillId="0" borderId="0" xfId="0" applyNumberFormat="1" applyFont="1" applyFill="1" applyBorder="1" applyAlignment="1">
      <alignment horizontal="center" vertical="top" wrapText="1"/>
    </xf>
    <xf numFmtId="0" fontId="8" fillId="0" borderId="67" xfId="0" applyFont="1" applyBorder="1"/>
    <xf numFmtId="0" fontId="9" fillId="3" borderId="23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2" fontId="9" fillId="3" borderId="38" xfId="0" applyNumberFormat="1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/>
    </xf>
    <xf numFmtId="0" fontId="9" fillId="3" borderId="23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4" fontId="1" fillId="3" borderId="27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3" fontId="5" fillId="0" borderId="29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0" fontId="5" fillId="0" borderId="29" xfId="0" applyFont="1" applyFill="1" applyBorder="1" applyAlignment="1">
      <alignment horizontal="center" vertical="center" wrapText="1"/>
    </xf>
    <xf numFmtId="3" fontId="5" fillId="0" borderId="29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8" fillId="3" borderId="22" xfId="0" applyFont="1" applyFill="1" applyBorder="1"/>
    <xf numFmtId="0" fontId="8" fillId="3" borderId="24" xfId="0" applyFont="1" applyFill="1" applyBorder="1"/>
    <xf numFmtId="0" fontId="4" fillId="0" borderId="3" xfId="0" applyFont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2" fontId="9" fillId="3" borderId="38" xfId="0" applyNumberFormat="1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3" borderId="80" xfId="0" applyFont="1" applyFill="1" applyBorder="1" applyAlignment="1">
      <alignment horizontal="center"/>
    </xf>
    <xf numFmtId="49" fontId="9" fillId="3" borderId="12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5" fontId="9" fillId="3" borderId="2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164" fontId="9" fillId="3" borderId="2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5" xfId="0" applyFont="1" applyBorder="1" applyAlignment="1">
      <alignment vertical="center" wrapText="1"/>
    </xf>
    <xf numFmtId="0" fontId="9" fillId="0" borderId="88" xfId="0" applyFont="1" applyBorder="1" applyAlignment="1">
      <alignment horizontal="justify" vertical="center" wrapText="1"/>
    </xf>
    <xf numFmtId="164" fontId="9" fillId="4" borderId="87" xfId="0" applyNumberFormat="1" applyFont="1" applyFill="1" applyBorder="1" applyAlignment="1">
      <alignment horizontal="center" vertical="center" wrapText="1"/>
    </xf>
    <xf numFmtId="164" fontId="9" fillId="4" borderId="89" xfId="0" applyNumberFormat="1" applyFont="1" applyFill="1" applyBorder="1" applyAlignment="1">
      <alignment horizontal="center" vertical="center" wrapText="1"/>
    </xf>
    <xf numFmtId="0" fontId="9" fillId="3" borderId="89" xfId="0" applyFont="1" applyFill="1" applyBorder="1" applyAlignment="1">
      <alignment horizontal="center" vertical="center" wrapText="1"/>
    </xf>
    <xf numFmtId="0" fontId="9" fillId="3" borderId="8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2" fontId="9" fillId="3" borderId="1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9" fillId="3" borderId="14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2" fillId="0" borderId="0" xfId="0" applyFont="1" applyBorder="1"/>
    <xf numFmtId="0" fontId="9" fillId="0" borderId="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 wrapText="1"/>
    </xf>
    <xf numFmtId="2" fontId="9" fillId="3" borderId="16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39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9" fillId="3" borderId="11" xfId="0" applyNumberFormat="1" applyFont="1" applyFill="1" applyBorder="1" applyAlignment="1">
      <alignment horizontal="center" vertical="center"/>
    </xf>
    <xf numFmtId="3" fontId="9" fillId="3" borderId="11" xfId="0" applyNumberFormat="1" applyFont="1" applyFill="1" applyBorder="1" applyAlignment="1">
      <alignment horizontal="center" vertical="center" wrapText="1"/>
    </xf>
    <xf numFmtId="2" fontId="9" fillId="3" borderId="3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5" borderId="0" xfId="0" applyFont="1" applyFill="1" applyAlignment="1" applyProtection="1">
      <alignment horizontal="left"/>
      <protection locked="0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3" borderId="68" xfId="2" applyFont="1" applyFill="1" applyBorder="1" applyAlignment="1">
      <alignment horizontal="center" vertical="top" wrapText="1"/>
    </xf>
    <xf numFmtId="0" fontId="1" fillId="3" borderId="6" xfId="2" applyFont="1" applyFill="1" applyBorder="1" applyAlignment="1">
      <alignment horizontal="center" vertical="top" wrapText="1"/>
    </xf>
    <xf numFmtId="0" fontId="1" fillId="0" borderId="6" xfId="2" applyFont="1" applyFill="1" applyBorder="1" applyAlignment="1">
      <alignment horizontal="center" vertical="top" wrapText="1"/>
    </xf>
    <xf numFmtId="0" fontId="1" fillId="0" borderId="26" xfId="2" applyFont="1" applyFill="1" applyBorder="1" applyAlignment="1">
      <alignment horizontal="center" vertical="center" wrapText="1"/>
    </xf>
    <xf numFmtId="3" fontId="5" fillId="0" borderId="17" xfId="2" applyNumberFormat="1" applyFont="1" applyBorder="1" applyAlignment="1">
      <alignment horizontal="center" vertical="center"/>
    </xf>
    <xf numFmtId="0" fontId="1" fillId="3" borderId="29" xfId="2" applyFont="1" applyFill="1" applyBorder="1" applyAlignment="1">
      <alignment horizontal="center" vertical="top" wrapText="1"/>
    </xf>
    <xf numFmtId="0" fontId="1" fillId="3" borderId="43" xfId="2" applyFont="1" applyFill="1" applyBorder="1" applyAlignment="1">
      <alignment horizontal="justify" vertical="top" wrapText="1"/>
    </xf>
    <xf numFmtId="0" fontId="1" fillId="0" borderId="7" xfId="2" applyFont="1" applyBorder="1"/>
    <xf numFmtId="0" fontId="1" fillId="0" borderId="1" xfId="2" applyFont="1" applyBorder="1"/>
    <xf numFmtId="0" fontId="1" fillId="0" borderId="11" xfId="2" applyFont="1" applyBorder="1"/>
    <xf numFmtId="0" fontId="1" fillId="0" borderId="0" xfId="2" applyFont="1" applyBorder="1" applyAlignment="1">
      <alignment horizontal="center"/>
    </xf>
    <xf numFmtId="0" fontId="1" fillId="0" borderId="12" xfId="2" applyFont="1" applyBorder="1" applyAlignment="1">
      <alignment horizontal="center"/>
    </xf>
    <xf numFmtId="0" fontId="1" fillId="0" borderId="13" xfId="2" applyFont="1" applyBorder="1" applyAlignment="1">
      <alignment horizontal="center"/>
    </xf>
    <xf numFmtId="0" fontId="1" fillId="0" borderId="20" xfId="2" applyFont="1" applyBorder="1" applyAlignment="1">
      <alignment horizontal="center"/>
    </xf>
    <xf numFmtId="0" fontId="10" fillId="0" borderId="62" xfId="2" applyFont="1" applyFill="1" applyBorder="1" applyAlignment="1">
      <alignment horizontal="center" vertical="top" wrapText="1"/>
    </xf>
    <xf numFmtId="0" fontId="1" fillId="0" borderId="45" xfId="2" applyFont="1" applyBorder="1" applyAlignment="1"/>
    <xf numFmtId="0" fontId="9" fillId="0" borderId="0" xfId="0" applyFont="1" applyFill="1" applyBorder="1" applyAlignment="1">
      <alignment vertical="center"/>
    </xf>
    <xf numFmtId="0" fontId="9" fillId="3" borderId="3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2" fontId="4" fillId="3" borderId="2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3" borderId="61" xfId="0" applyFont="1" applyFill="1" applyBorder="1" applyAlignment="1">
      <alignment horizontal="center" vertical="center" wrapText="1"/>
    </xf>
    <xf numFmtId="0" fontId="8" fillId="0" borderId="74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4" fillId="3" borderId="13" xfId="0" applyNumberFormat="1" applyFont="1" applyFill="1" applyBorder="1" applyAlignment="1">
      <alignment horizontal="center" vertical="center" wrapText="1"/>
    </xf>
    <xf numFmtId="2" fontId="4" fillId="3" borderId="20" xfId="0" applyNumberFormat="1" applyFont="1" applyFill="1" applyBorder="1" applyAlignment="1">
      <alignment horizontal="center" vertical="center" wrapText="1"/>
    </xf>
    <xf numFmtId="4" fontId="9" fillId="3" borderId="13" xfId="0" applyNumberFormat="1" applyFont="1" applyFill="1" applyBorder="1" applyAlignment="1">
      <alignment horizontal="center" vertical="center"/>
    </xf>
    <xf numFmtId="4" fontId="9" fillId="3" borderId="20" xfId="0" applyNumberFormat="1" applyFont="1" applyFill="1" applyBorder="1" applyAlignment="1">
      <alignment horizontal="center" vertical="center"/>
    </xf>
    <xf numFmtId="4" fontId="9" fillId="3" borderId="23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" fontId="9" fillId="3" borderId="12" xfId="0" applyNumberFormat="1" applyFont="1" applyFill="1" applyBorder="1" applyAlignment="1">
      <alignment horizontal="center" vertical="center"/>
    </xf>
    <xf numFmtId="1" fontId="9" fillId="3" borderId="1" xfId="0" applyNumberFormat="1" applyFont="1" applyFill="1" applyBorder="1" applyAlignment="1">
      <alignment horizontal="center" vertical="center"/>
    </xf>
    <xf numFmtId="1" fontId="9" fillId="3" borderId="39" xfId="0" applyNumberFormat="1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/>
    </xf>
    <xf numFmtId="1" fontId="9" fillId="3" borderId="16" xfId="0" applyNumberFormat="1" applyFont="1" applyFill="1" applyBorder="1" applyAlignment="1">
      <alignment horizontal="center" vertical="center"/>
    </xf>
    <xf numFmtId="0" fontId="9" fillId="3" borderId="80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 wrapText="1"/>
    </xf>
    <xf numFmtId="0" fontId="9" fillId="3" borderId="8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9" fillId="3" borderId="36" xfId="0" applyNumberFormat="1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justify" vertical="center" wrapText="1"/>
    </xf>
    <xf numFmtId="0" fontId="9" fillId="3" borderId="39" xfId="0" applyFont="1" applyFill="1" applyBorder="1" applyAlignment="1">
      <alignment horizontal="justify" vertical="center" wrapText="1"/>
    </xf>
    <xf numFmtId="1" fontId="9" fillId="3" borderId="36" xfId="0" applyNumberFormat="1" applyFont="1" applyFill="1" applyBorder="1" applyAlignment="1">
      <alignment horizontal="center" vertical="center"/>
    </xf>
    <xf numFmtId="1" fontId="9" fillId="3" borderId="31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justify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justify" vertical="center" wrapText="1"/>
    </xf>
    <xf numFmtId="1" fontId="9" fillId="3" borderId="50" xfId="0" applyNumberFormat="1" applyFont="1" applyFill="1" applyBorder="1" applyAlignment="1">
      <alignment horizontal="center" vertical="center" wrapText="1"/>
    </xf>
    <xf numFmtId="1" fontId="9" fillId="3" borderId="6" xfId="0" applyNumberFormat="1" applyFont="1" applyFill="1" applyBorder="1" applyAlignment="1">
      <alignment horizontal="center" vertical="center" wrapText="1"/>
    </xf>
    <xf numFmtId="2" fontId="9" fillId="3" borderId="26" xfId="0" applyNumberFormat="1" applyFont="1" applyFill="1" applyBorder="1" applyAlignment="1">
      <alignment horizontal="center" vertical="center" wrapText="1"/>
    </xf>
    <xf numFmtId="2" fontId="9" fillId="3" borderId="51" xfId="0" applyNumberFormat="1" applyFont="1" applyFill="1" applyBorder="1" applyAlignment="1">
      <alignment horizontal="center" vertical="center" wrapText="1"/>
    </xf>
    <xf numFmtId="2" fontId="9" fillId="3" borderId="19" xfId="0" applyNumberFormat="1" applyFont="1" applyFill="1" applyBorder="1" applyAlignment="1">
      <alignment horizontal="center" vertical="center" wrapText="1"/>
    </xf>
    <xf numFmtId="2" fontId="9" fillId="3" borderId="24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9" fillId="3" borderId="50" xfId="0" applyNumberFormat="1" applyFont="1" applyFill="1" applyBorder="1" applyAlignment="1">
      <alignment horizontal="center" vertical="center"/>
    </xf>
    <xf numFmtId="1" fontId="9" fillId="3" borderId="6" xfId="0" applyNumberFormat="1" applyFont="1" applyFill="1" applyBorder="1" applyAlignment="1">
      <alignment horizontal="center" vertical="center"/>
    </xf>
    <xf numFmtId="1" fontId="9" fillId="3" borderId="26" xfId="0" applyNumberFormat="1" applyFont="1" applyFill="1" applyBorder="1" applyAlignment="1">
      <alignment horizontal="center" vertical="center"/>
    </xf>
    <xf numFmtId="1" fontId="3" fillId="3" borderId="51" xfId="0" applyNumberFormat="1" applyFont="1" applyFill="1" applyBorder="1" applyAlignment="1">
      <alignment horizontal="center" vertical="center" wrapText="1"/>
    </xf>
    <xf numFmtId="1" fontId="3" fillId="3" borderId="19" xfId="0" applyNumberFormat="1" applyFont="1" applyFill="1" applyBorder="1" applyAlignment="1">
      <alignment horizontal="center" vertical="center" wrapText="1"/>
    </xf>
    <xf numFmtId="1" fontId="3" fillId="3" borderId="24" xfId="0" applyNumberFormat="1" applyFont="1" applyFill="1" applyBorder="1" applyAlignment="1">
      <alignment horizontal="center" vertical="center" wrapText="1"/>
    </xf>
    <xf numFmtId="0" fontId="4" fillId="3" borderId="7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4" fontId="4" fillId="3" borderId="36" xfId="0" applyNumberFormat="1" applyFont="1" applyFill="1" applyBorder="1" applyAlignment="1">
      <alignment horizontal="center" vertical="center" wrapText="1"/>
    </xf>
    <xf numFmtId="164" fontId="4" fillId="3" borderId="17" xfId="0" applyNumberFormat="1" applyFont="1" applyFill="1" applyBorder="1" applyAlignment="1">
      <alignment horizontal="center" vertical="center" wrapText="1"/>
    </xf>
    <xf numFmtId="164" fontId="4" fillId="3" borderId="77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4" fontId="4" fillId="3" borderId="14" xfId="0" applyNumberFormat="1" applyFont="1" applyFill="1" applyBorder="1" applyAlignment="1">
      <alignment horizontal="center" vertical="center" wrapText="1"/>
    </xf>
    <xf numFmtId="164" fontId="4" fillId="3" borderId="32" xfId="0" applyNumberFormat="1" applyFont="1" applyFill="1" applyBorder="1" applyAlignment="1">
      <alignment horizontal="center" vertical="center" wrapText="1"/>
    </xf>
    <xf numFmtId="2" fontId="9" fillId="3" borderId="13" xfId="0" applyNumberFormat="1" applyFont="1" applyFill="1" applyBorder="1" applyAlignment="1">
      <alignment horizontal="center" vertical="center" wrapText="1"/>
    </xf>
    <xf numFmtId="2" fontId="9" fillId="3" borderId="20" xfId="0" applyNumberFormat="1" applyFont="1" applyFill="1" applyBorder="1" applyAlignment="1">
      <alignment horizontal="center" vertical="center" wrapText="1"/>
    </xf>
    <xf numFmtId="2" fontId="9" fillId="3" borderId="23" xfId="0" applyNumberFormat="1" applyFont="1" applyFill="1" applyBorder="1" applyAlignment="1">
      <alignment horizontal="center" vertical="center" wrapText="1"/>
    </xf>
    <xf numFmtId="2" fontId="5" fillId="3" borderId="8" xfId="0" applyNumberFormat="1" applyFont="1" applyFill="1" applyBorder="1" applyAlignment="1">
      <alignment horizontal="center" vertical="center" wrapText="1"/>
    </xf>
    <xf numFmtId="2" fontId="5" fillId="3" borderId="39" xfId="0" applyNumberFormat="1" applyFont="1" applyFill="1" applyBorder="1" applyAlignment="1">
      <alignment horizontal="center" vertical="center" wrapText="1"/>
    </xf>
    <xf numFmtId="2" fontId="5" fillId="3" borderId="2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9" fillId="3" borderId="22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49" fontId="8" fillId="0" borderId="0" xfId="0" applyNumberFormat="1" applyFont="1" applyBorder="1" applyAlignment="1"/>
    <xf numFmtId="0" fontId="9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/>
    <xf numFmtId="0" fontId="1" fillId="0" borderId="22" xfId="0" applyFont="1" applyFill="1" applyBorder="1" applyAlignment="1"/>
    <xf numFmtId="0" fontId="8" fillId="0" borderId="19" xfId="0" applyFont="1" applyFill="1" applyBorder="1" applyAlignment="1"/>
    <xf numFmtId="0" fontId="8" fillId="0" borderId="19" xfId="0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/>
    <xf numFmtId="49" fontId="8" fillId="0" borderId="24" xfId="0" applyNumberFormat="1" applyFont="1" applyFill="1" applyBorder="1" applyAlignment="1"/>
    <xf numFmtId="0" fontId="9" fillId="3" borderId="5" xfId="0" applyFont="1" applyFill="1" applyBorder="1"/>
    <xf numFmtId="0" fontId="9" fillId="3" borderId="6" xfId="0" applyFont="1" applyFill="1" applyBorder="1"/>
    <xf numFmtId="0" fontId="2" fillId="0" borderId="82" xfId="2" applyFont="1" applyFill="1" applyBorder="1" applyAlignment="1">
      <alignment horizontal="center" vertical="top" wrapText="1"/>
    </xf>
    <xf numFmtId="3" fontId="1" fillId="4" borderId="4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10" fillId="3" borderId="11" xfId="2" applyFont="1" applyFill="1" applyBorder="1" applyAlignment="1">
      <alignment horizontal="center" vertical="center" wrapText="1"/>
    </xf>
    <xf numFmtId="0" fontId="10" fillId="3" borderId="23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top" wrapText="1"/>
    </xf>
    <xf numFmtId="0" fontId="4" fillId="3" borderId="23" xfId="2" applyFont="1" applyFill="1" applyBorder="1" applyAlignment="1">
      <alignment horizontal="center" vertical="center" wrapText="1"/>
    </xf>
    <xf numFmtId="2" fontId="4" fillId="0" borderId="0" xfId="2" applyNumberFormat="1" applyFont="1" applyAlignment="1">
      <alignment horizontal="center" vertical="center"/>
    </xf>
    <xf numFmtId="0" fontId="9" fillId="3" borderId="23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/>
    </xf>
    <xf numFmtId="0" fontId="1" fillId="0" borderId="11" xfId="2" applyFont="1" applyBorder="1" applyAlignment="1">
      <alignment horizontal="center" vertical="center"/>
    </xf>
    <xf numFmtId="0" fontId="5" fillId="0" borderId="0" xfId="2" applyFont="1" applyAlignment="1">
      <alignment horizontal="left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4" fillId="3" borderId="19" xfId="2" applyFont="1" applyFill="1" applyBorder="1" applyAlignment="1">
      <alignment horizontal="center" vertical="center" wrapText="1"/>
    </xf>
    <xf numFmtId="0" fontId="5" fillId="0" borderId="0" xfId="2" applyFont="1" applyBorder="1" applyAlignment="1">
      <alignment vertical="center" wrapText="1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2" fontId="9" fillId="3" borderId="43" xfId="2" applyNumberFormat="1" applyFont="1" applyFill="1" applyBorder="1" applyAlignment="1">
      <alignment horizontal="center" vertical="center"/>
    </xf>
    <xf numFmtId="0" fontId="10" fillId="3" borderId="25" xfId="2" applyFont="1" applyFill="1" applyBorder="1" applyAlignment="1">
      <alignment horizontal="center" vertical="top" wrapText="1"/>
    </xf>
    <xf numFmtId="2" fontId="10" fillId="3" borderId="14" xfId="2" applyNumberFormat="1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7" fillId="0" borderId="0" xfId="2" applyFont="1" applyAlignment="1">
      <alignment horizontal="left"/>
    </xf>
    <xf numFmtId="0" fontId="4" fillId="0" borderId="29" xfId="0" applyFont="1" applyBorder="1" applyAlignment="1">
      <alignment horizontal="center" vertical="center" wrapText="1"/>
    </xf>
    <xf numFmtId="0" fontId="3" fillId="5" borderId="0" xfId="0" applyFont="1" applyFill="1" applyBorder="1" applyAlignment="1"/>
    <xf numFmtId="165" fontId="9" fillId="5" borderId="0" xfId="0" applyNumberFormat="1" applyFont="1" applyFill="1" applyBorder="1" applyAlignment="1">
      <alignment horizontal="center" vertical="center" wrapText="1"/>
    </xf>
    <xf numFmtId="4" fontId="9" fillId="5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0" fillId="0" borderId="0" xfId="0" applyAlignment="1"/>
    <xf numFmtId="0" fontId="5" fillId="5" borderId="0" xfId="0" applyFont="1" applyFill="1"/>
    <xf numFmtId="3" fontId="5" fillId="5" borderId="0" xfId="0" applyNumberFormat="1" applyFont="1" applyFill="1" applyBorder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 vertical="center" wrapText="1"/>
    </xf>
    <xf numFmtId="4" fontId="4" fillId="5" borderId="0" xfId="0" applyNumberFormat="1" applyFont="1" applyFill="1" applyAlignment="1">
      <alignment horizontal="center" vertical="center"/>
    </xf>
    <xf numFmtId="0" fontId="1" fillId="5" borderId="0" xfId="2" applyFont="1" applyFill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 wrapText="1"/>
    </xf>
    <xf numFmtId="2" fontId="4" fillId="0" borderId="0" xfId="0" applyNumberFormat="1" applyFont="1" applyAlignment="1">
      <alignment horizontal="center" vertical="center"/>
    </xf>
    <xf numFmtId="0" fontId="8" fillId="6" borderId="0" xfId="0" applyFont="1" applyFill="1"/>
    <xf numFmtId="1" fontId="9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7" fillId="0" borderId="0" xfId="2" applyFont="1" applyAlignment="1">
      <alignment horizontal="left"/>
    </xf>
    <xf numFmtId="0" fontId="4" fillId="0" borderId="15" xfId="2" applyFont="1" applyBorder="1" applyAlignment="1">
      <alignment horizontal="center" vertical="center" textRotation="90" wrapText="1"/>
    </xf>
    <xf numFmtId="0" fontId="4" fillId="0" borderId="42" xfId="2" applyFont="1" applyBorder="1" applyAlignment="1">
      <alignment horizontal="center" vertical="center" textRotation="90" wrapText="1"/>
    </xf>
    <xf numFmtId="0" fontId="4" fillId="3" borderId="24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4" fillId="3" borderId="24" xfId="0" applyFont="1" applyFill="1" applyBorder="1" applyAlignment="1">
      <alignment horizontal="center" vertical="center" wrapText="1"/>
    </xf>
    <xf numFmtId="0" fontId="10" fillId="3" borderId="23" xfId="2" applyFont="1" applyFill="1" applyBorder="1" applyAlignment="1">
      <alignment horizontal="center" vertical="center" wrapText="1"/>
    </xf>
    <xf numFmtId="0" fontId="2" fillId="0" borderId="53" xfId="2" applyFont="1" applyFill="1" applyBorder="1" applyAlignment="1">
      <alignment horizontal="center" vertical="top" wrapText="1"/>
    </xf>
    <xf numFmtId="0" fontId="10" fillId="0" borderId="53" xfId="2" applyFont="1" applyBorder="1" applyAlignment="1">
      <alignment horizontal="center" vertical="center" wrapText="1"/>
    </xf>
    <xf numFmtId="0" fontId="10" fillId="0" borderId="52" xfId="2" applyFont="1" applyBorder="1" applyAlignment="1">
      <alignment horizontal="center" vertical="center" wrapText="1"/>
    </xf>
    <xf numFmtId="0" fontId="10" fillId="3" borderId="25" xfId="2" applyFont="1" applyFill="1" applyBorder="1" applyAlignment="1">
      <alignment horizontal="center" vertical="top" wrapText="1"/>
    </xf>
    <xf numFmtId="0" fontId="4" fillId="0" borderId="15" xfId="2" applyFont="1" applyBorder="1" applyAlignment="1">
      <alignment horizontal="center" vertical="center" textRotation="90" wrapText="1"/>
    </xf>
    <xf numFmtId="0" fontId="3" fillId="5" borderId="0" xfId="0" applyFont="1" applyFill="1" applyAlignment="1">
      <alignment horizontal="left"/>
    </xf>
    <xf numFmtId="0" fontId="4" fillId="5" borderId="0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7" fillId="5" borderId="0" xfId="0" applyFont="1" applyFill="1"/>
    <xf numFmtId="0" fontId="0" fillId="5" borderId="0" xfId="0" applyFill="1"/>
    <xf numFmtId="4" fontId="8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wrapText="1"/>
    </xf>
    <xf numFmtId="1" fontId="5" fillId="0" borderId="0" xfId="0" applyNumberFormat="1" applyFont="1"/>
    <xf numFmtId="0" fontId="8" fillId="5" borderId="0" xfId="0" applyFont="1" applyFill="1"/>
    <xf numFmtId="0" fontId="7" fillId="5" borderId="0" xfId="0" applyFont="1" applyFill="1" applyBorder="1" applyAlignment="1"/>
    <xf numFmtId="0" fontId="8" fillId="5" borderId="0" xfId="0" applyFont="1" applyFill="1" applyBorder="1"/>
    <xf numFmtId="0" fontId="9" fillId="5" borderId="0" xfId="0" applyFont="1" applyFill="1"/>
    <xf numFmtId="0" fontId="7" fillId="5" borderId="0" xfId="0" applyFont="1" applyFill="1" applyAlignment="1">
      <alignment horizontal="left"/>
    </xf>
    <xf numFmtId="0" fontId="7" fillId="5" borderId="0" xfId="0" applyFont="1" applyFill="1" applyAlignment="1"/>
    <xf numFmtId="0" fontId="9" fillId="5" borderId="0" xfId="0" applyFont="1" applyFill="1" applyAlignment="1"/>
    <xf numFmtId="0" fontId="5" fillId="3" borderId="1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165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/>
      <protection locked="0"/>
    </xf>
    <xf numFmtId="0" fontId="1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15" fillId="0" borderId="0" xfId="2" applyFont="1" applyAlignment="1">
      <alignment horizontal="left"/>
    </xf>
    <xf numFmtId="0" fontId="28" fillId="0" borderId="0" xfId="0" applyFont="1" applyAlignment="1">
      <alignment horizontal="justify" vertical="top" wrapText="1"/>
    </xf>
    <xf numFmtId="0" fontId="30" fillId="0" borderId="88" xfId="0" applyFont="1" applyBorder="1" applyAlignment="1">
      <alignment horizontal="center" vertical="center" wrapText="1"/>
    </xf>
    <xf numFmtId="0" fontId="30" fillId="0" borderId="87" xfId="0" applyFont="1" applyBorder="1" applyAlignment="1">
      <alignment horizontal="center" vertical="center" wrapText="1"/>
    </xf>
    <xf numFmtId="0" fontId="30" fillId="0" borderId="84" xfId="0" applyFont="1" applyBorder="1" applyAlignment="1">
      <alignment horizontal="center" wrapText="1"/>
    </xf>
    <xf numFmtId="0" fontId="30" fillId="0" borderId="84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center" wrapText="1"/>
    </xf>
    <xf numFmtId="0" fontId="30" fillId="0" borderId="0" xfId="0" applyFont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wrapText="1"/>
    </xf>
    <xf numFmtId="0" fontId="30" fillId="0" borderId="89" xfId="0" applyFont="1" applyBorder="1" applyAlignment="1">
      <alignment horizontal="center" vertical="center" wrapText="1"/>
    </xf>
    <xf numFmtId="0" fontId="31" fillId="0" borderId="89" xfId="0" applyFont="1" applyBorder="1" applyAlignment="1">
      <alignment vertical="top" wrapText="1"/>
    </xf>
    <xf numFmtId="0" fontId="30" fillId="0" borderId="89" xfId="0" applyFont="1" applyBorder="1" applyAlignment="1">
      <alignment horizontal="center" vertical="top" wrapText="1"/>
    </xf>
    <xf numFmtId="0" fontId="30" fillId="0" borderId="86" xfId="0" applyFont="1" applyBorder="1" applyAlignment="1">
      <alignment horizontal="center" vertical="center" wrapText="1"/>
    </xf>
    <xf numFmtId="0" fontId="30" fillId="0" borderId="90" xfId="0" applyFont="1" applyBorder="1" applyAlignment="1">
      <alignment horizontal="center" vertical="center" wrapText="1"/>
    </xf>
    <xf numFmtId="0" fontId="30" fillId="0" borderId="88" xfId="0" applyFont="1" applyBorder="1" applyAlignment="1">
      <alignment vertical="top" wrapText="1"/>
    </xf>
    <xf numFmtId="0" fontId="30" fillId="0" borderId="87" xfId="0" applyFont="1" applyBorder="1" applyAlignment="1">
      <alignment vertical="top" wrapText="1"/>
    </xf>
    <xf numFmtId="0" fontId="30" fillId="0" borderId="87" xfId="0" applyFont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0" fontId="31" fillId="0" borderId="0" xfId="0" applyFont="1" applyBorder="1" applyAlignment="1">
      <alignment vertical="top" wrapText="1"/>
    </xf>
    <xf numFmtId="0" fontId="31" fillId="0" borderId="84" xfId="0" applyFont="1" applyBorder="1" applyAlignment="1">
      <alignment vertical="top" wrapText="1"/>
    </xf>
    <xf numFmtId="0" fontId="31" fillId="0" borderId="0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justify" vertical="center" wrapText="1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vertical="top" wrapText="1"/>
    </xf>
    <xf numFmtId="0" fontId="30" fillId="0" borderId="85" xfId="0" applyFont="1" applyBorder="1" applyAlignment="1">
      <alignment horizontal="center" vertical="center" wrapText="1"/>
    </xf>
    <xf numFmtId="0" fontId="0" fillId="0" borderId="89" xfId="0" applyBorder="1" applyAlignment="1">
      <alignment vertical="center" wrapText="1"/>
    </xf>
    <xf numFmtId="0" fontId="26" fillId="0" borderId="89" xfId="0" applyFont="1" applyBorder="1" applyAlignment="1">
      <alignment horizontal="center" vertical="center" wrapText="1"/>
    </xf>
    <xf numFmtId="0" fontId="26" fillId="0" borderId="0" xfId="0" applyFont="1"/>
    <xf numFmtId="0" fontId="0" fillId="0" borderId="0" xfId="0" applyAlignment="1">
      <alignment vertical="center" wrapText="1"/>
    </xf>
    <xf numFmtId="0" fontId="26" fillId="0" borderId="89" xfId="0" applyFont="1" applyBorder="1" applyAlignment="1">
      <alignment horizontal="center" wrapText="1"/>
    </xf>
    <xf numFmtId="0" fontId="10" fillId="5" borderId="22" xfId="2" applyFont="1" applyFill="1" applyBorder="1" applyAlignment="1">
      <alignment horizontal="center" vertical="center" wrapText="1"/>
    </xf>
    <xf numFmtId="0" fontId="10" fillId="5" borderId="24" xfId="2" applyFont="1" applyFill="1" applyBorder="1" applyAlignment="1">
      <alignment horizontal="center" vertical="center" wrapText="1"/>
    </xf>
    <xf numFmtId="0" fontId="2" fillId="5" borderId="2" xfId="2" applyFont="1" applyFill="1" applyBorder="1" applyAlignment="1">
      <alignment horizontal="center" vertical="center" wrapText="1"/>
    </xf>
    <xf numFmtId="0" fontId="2" fillId="5" borderId="16" xfId="2" applyFont="1" applyFill="1" applyBorder="1" applyAlignment="1">
      <alignment horizontal="center" vertical="top" wrapText="1"/>
    </xf>
    <xf numFmtId="0" fontId="2" fillId="5" borderId="4" xfId="2" applyFont="1" applyFill="1" applyBorder="1" applyAlignment="1">
      <alignment horizontal="center" vertical="center" wrapText="1"/>
    </xf>
    <xf numFmtId="0" fontId="2" fillId="5" borderId="39" xfId="2" applyFont="1" applyFill="1" applyBorder="1" applyAlignment="1">
      <alignment horizontal="center" vertical="top" wrapText="1"/>
    </xf>
    <xf numFmtId="0" fontId="2" fillId="5" borderId="5" xfId="2" applyFont="1" applyFill="1" applyBorder="1" applyAlignment="1">
      <alignment horizontal="center" vertical="center" wrapText="1"/>
    </xf>
    <xf numFmtId="0" fontId="2" fillId="5" borderId="26" xfId="2" applyFont="1" applyFill="1" applyBorder="1" applyAlignment="1">
      <alignment horizontal="center" vertical="top" wrapText="1"/>
    </xf>
    <xf numFmtId="0" fontId="4" fillId="5" borderId="24" xfId="2" applyFont="1" applyFill="1" applyBorder="1" applyAlignment="1">
      <alignment horizontal="center" vertical="center" wrapText="1"/>
    </xf>
    <xf numFmtId="0" fontId="4" fillId="4" borderId="24" xfId="2" applyFont="1" applyFill="1" applyBorder="1" applyAlignment="1">
      <alignment horizontal="center" vertical="center" wrapText="1"/>
    </xf>
    <xf numFmtId="0" fontId="3" fillId="5" borderId="0" xfId="2" applyFont="1" applyFill="1" applyAlignment="1">
      <alignment horizontal="left"/>
    </xf>
    <xf numFmtId="0" fontId="7" fillId="5" borderId="0" xfId="2" applyFont="1" applyFill="1" applyAlignment="1"/>
    <xf numFmtId="0" fontId="9" fillId="5" borderId="0" xfId="2" applyFont="1" applyFill="1" applyAlignment="1"/>
    <xf numFmtId="0" fontId="5" fillId="5" borderId="16" xfId="2" applyFont="1" applyFill="1" applyBorder="1" applyAlignment="1">
      <alignment horizontal="center" vertical="top" wrapText="1"/>
    </xf>
    <xf numFmtId="0" fontId="5" fillId="5" borderId="39" xfId="2" applyFont="1" applyFill="1" applyBorder="1" applyAlignment="1">
      <alignment horizontal="center" vertical="top" wrapText="1"/>
    </xf>
    <xf numFmtId="0" fontId="5" fillId="5" borderId="26" xfId="2" applyFont="1" applyFill="1" applyBorder="1" applyAlignment="1">
      <alignment horizontal="center" vertical="top" wrapText="1"/>
    </xf>
    <xf numFmtId="0" fontId="4" fillId="0" borderId="29" xfId="2" applyFont="1" applyBorder="1" applyAlignment="1">
      <alignment horizontal="center" vertical="center" textRotation="90" wrapText="1"/>
    </xf>
    <xf numFmtId="2" fontId="4" fillId="0" borderId="0" xfId="0" applyNumberFormat="1" applyFont="1" applyAlignment="1">
      <alignment horizontal="center" vertical="center"/>
    </xf>
    <xf numFmtId="0" fontId="4" fillId="0" borderId="22" xfId="2" applyFont="1" applyBorder="1" applyAlignment="1">
      <alignment horizontal="center" vertical="center" textRotation="90" wrapText="1"/>
    </xf>
    <xf numFmtId="3" fontId="4" fillId="0" borderId="17" xfId="2" applyNumberFormat="1" applyFont="1" applyBorder="1" applyAlignment="1">
      <alignment horizontal="center" vertical="center"/>
    </xf>
    <xf numFmtId="3" fontId="4" fillId="3" borderId="17" xfId="2" applyNumberFormat="1" applyFont="1" applyFill="1" applyBorder="1" applyAlignment="1">
      <alignment horizontal="center" vertical="center" wrapText="1"/>
    </xf>
    <xf numFmtId="3" fontId="4" fillId="3" borderId="77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3" fontId="4" fillId="0" borderId="43" xfId="2" applyNumberFormat="1" applyFont="1" applyBorder="1" applyAlignment="1">
      <alignment horizontal="center" vertical="center"/>
    </xf>
    <xf numFmtId="3" fontId="4" fillId="3" borderId="6" xfId="2" applyNumberFormat="1" applyFont="1" applyFill="1" applyBorder="1" applyAlignment="1">
      <alignment horizontal="center" vertical="center" wrapText="1"/>
    </xf>
    <xf numFmtId="3" fontId="9" fillId="0" borderId="19" xfId="2" applyNumberFormat="1" applyFont="1" applyBorder="1" applyAlignment="1">
      <alignment horizontal="center" vertical="center"/>
    </xf>
    <xf numFmtId="3" fontId="9" fillId="3" borderId="19" xfId="2" applyNumberFormat="1" applyFont="1" applyFill="1" applyBorder="1" applyAlignment="1">
      <alignment horizontal="center" vertical="center"/>
    </xf>
    <xf numFmtId="3" fontId="9" fillId="3" borderId="19" xfId="2" applyNumberFormat="1" applyFont="1" applyFill="1" applyBorder="1" applyAlignment="1">
      <alignment horizontal="center" vertical="center" wrapText="1"/>
    </xf>
    <xf numFmtId="2" fontId="9" fillId="3" borderId="19" xfId="2" applyNumberFormat="1" applyFont="1" applyFill="1" applyBorder="1" applyAlignment="1">
      <alignment horizontal="center" vertical="center" wrapText="1"/>
    </xf>
    <xf numFmtId="2" fontId="9" fillId="3" borderId="24" xfId="2" applyNumberFormat="1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3" borderId="2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14" fillId="3" borderId="23" xfId="0" applyFont="1" applyFill="1" applyBorder="1" applyAlignment="1">
      <alignment horizontal="center" vertical="center" wrapText="1"/>
    </xf>
    <xf numFmtId="2" fontId="10" fillId="3" borderId="23" xfId="0" applyNumberFormat="1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2" fontId="4" fillId="3" borderId="23" xfId="0" applyNumberFormat="1" applyFont="1" applyFill="1" applyBorder="1" applyAlignment="1">
      <alignment horizontal="center" vertical="center" wrapText="1"/>
    </xf>
    <xf numFmtId="49" fontId="9" fillId="3" borderId="43" xfId="0" applyNumberFormat="1" applyFont="1" applyFill="1" applyBorder="1" applyAlignment="1">
      <alignment horizontal="center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39" xfId="0" applyNumberFormat="1" applyFont="1" applyFill="1" applyBorder="1" applyAlignment="1">
      <alignment horizontal="center" vertical="center" wrapText="1"/>
    </xf>
    <xf numFmtId="2" fontId="9" fillId="3" borderId="1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/>
    </xf>
    <xf numFmtId="2" fontId="9" fillId="3" borderId="11" xfId="0" applyNumberFormat="1" applyFont="1" applyFill="1" applyBorder="1" applyAlignment="1">
      <alignment horizontal="center" vertical="center" wrapText="1"/>
    </xf>
    <xf numFmtId="0" fontId="2" fillId="0" borderId="53" xfId="2" applyFont="1" applyFill="1" applyBorder="1" applyAlignment="1">
      <alignment horizontal="center" vertical="top" wrapText="1"/>
    </xf>
    <xf numFmtId="0" fontId="2" fillId="0" borderId="31" xfId="2" applyFont="1" applyFill="1" applyBorder="1" applyAlignment="1">
      <alignment horizontal="center" vertical="top" wrapText="1"/>
    </xf>
    <xf numFmtId="0" fontId="10" fillId="3" borderId="23" xfId="2" applyFont="1" applyFill="1" applyBorder="1" applyAlignment="1">
      <alignment horizontal="center" vertical="center" wrapText="1"/>
    </xf>
    <xf numFmtId="0" fontId="4" fillId="3" borderId="23" xfId="2" applyFont="1" applyFill="1" applyBorder="1" applyAlignment="1">
      <alignment horizontal="center" vertical="center" wrapText="1"/>
    </xf>
    <xf numFmtId="0" fontId="4" fillId="3" borderId="2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3" borderId="25" xfId="2" applyFont="1" applyFill="1" applyBorder="1" applyAlignment="1">
      <alignment horizontal="center" vertical="top" wrapText="1"/>
    </xf>
    <xf numFmtId="0" fontId="10" fillId="3" borderId="38" xfId="2" applyFont="1" applyFill="1" applyBorder="1" applyAlignment="1">
      <alignment horizontal="center" vertical="top" wrapText="1"/>
    </xf>
    <xf numFmtId="0" fontId="10" fillId="3" borderId="51" xfId="2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center" wrapText="1"/>
    </xf>
    <xf numFmtId="3" fontId="4" fillId="3" borderId="19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2" fillId="0" borderId="53" xfId="2" applyFont="1" applyFill="1" applyBorder="1" applyAlignment="1">
      <alignment horizontal="center" vertical="top" wrapText="1"/>
    </xf>
    <xf numFmtId="0" fontId="3" fillId="0" borderId="0" xfId="0" applyFont="1" applyFill="1" applyAlignment="1" applyProtection="1">
      <alignment horizontal="left"/>
      <protection locked="0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1" fillId="0" borderId="55" xfId="0" applyFont="1" applyFill="1" applyBorder="1" applyAlignment="1">
      <alignment horizontal="left"/>
    </xf>
    <xf numFmtId="0" fontId="1" fillId="0" borderId="21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2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5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74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0" borderId="8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3" fontId="8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3" fontId="9" fillId="0" borderId="11" xfId="0" applyNumberFormat="1" applyFont="1" applyFill="1" applyBorder="1" applyAlignment="1">
      <alignment horizontal="center" vertical="center"/>
    </xf>
    <xf numFmtId="3" fontId="9" fillId="0" borderId="22" xfId="0" applyNumberFormat="1" applyFont="1" applyFill="1" applyBorder="1" applyAlignment="1">
      <alignment horizontal="center" vertical="center"/>
    </xf>
    <xf numFmtId="3" fontId="8" fillId="0" borderId="19" xfId="0" applyNumberFormat="1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49" fontId="9" fillId="0" borderId="43" xfId="0" applyNumberFormat="1" applyFont="1" applyFill="1" applyBorder="1" applyAlignment="1">
      <alignment horizontal="center"/>
    </xf>
    <xf numFmtId="49" fontId="9" fillId="0" borderId="27" xfId="0" applyNumberFormat="1" applyFont="1" applyFill="1" applyBorder="1" applyAlignment="1">
      <alignment horizontal="center"/>
    </xf>
    <xf numFmtId="3" fontId="8" fillId="0" borderId="24" xfId="0" applyNumberFormat="1" applyFont="1" applyFill="1" applyBorder="1" applyAlignment="1">
      <alignment horizontal="center" vertical="center"/>
    </xf>
    <xf numFmtId="0" fontId="15" fillId="0" borderId="0" xfId="0" applyFont="1" applyFill="1" applyAlignment="1"/>
    <xf numFmtId="0" fontId="17" fillId="0" borderId="0" xfId="0" applyFont="1" applyFill="1"/>
    <xf numFmtId="1" fontId="9" fillId="0" borderId="42" xfId="0" applyNumberFormat="1" applyFont="1" applyFill="1" applyBorder="1" applyAlignment="1">
      <alignment horizontal="center" vertical="center" wrapText="1"/>
    </xf>
    <xf numFmtId="1" fontId="9" fillId="0" borderId="43" xfId="0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justify"/>
    </xf>
    <xf numFmtId="0" fontId="8" fillId="0" borderId="0" xfId="0" applyFont="1" applyFill="1" applyAlignment="1">
      <alignment vertical="center"/>
    </xf>
    <xf numFmtId="2" fontId="9" fillId="0" borderId="2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9" fillId="0" borderId="83" xfId="0" applyFont="1" applyFill="1" applyBorder="1" applyAlignment="1">
      <alignment horizontal="right"/>
    </xf>
    <xf numFmtId="0" fontId="1" fillId="0" borderId="83" xfId="0" applyFont="1" applyFill="1" applyBorder="1" applyAlignment="1">
      <alignment horizontal="left"/>
    </xf>
    <xf numFmtId="0" fontId="1" fillId="0" borderId="83" xfId="0" applyFont="1" applyFill="1" applyBorder="1"/>
    <xf numFmtId="0" fontId="9" fillId="0" borderId="59" xfId="0" applyFont="1" applyFill="1" applyBorder="1" applyAlignment="1">
      <alignment horizontal="right"/>
    </xf>
    <xf numFmtId="0" fontId="1" fillId="0" borderId="59" xfId="0" applyFont="1" applyFill="1" applyBorder="1" applyAlignment="1">
      <alignment horizontal="left"/>
    </xf>
    <xf numFmtId="0" fontId="1" fillId="0" borderId="59" xfId="0" applyFont="1" applyFill="1" applyBorder="1"/>
    <xf numFmtId="0" fontId="10" fillId="3" borderId="22" xfId="2" applyFont="1" applyFill="1" applyBorder="1" applyAlignment="1">
      <alignment horizontal="center"/>
    </xf>
    <xf numFmtId="0" fontId="10" fillId="0" borderId="28" xfId="2" applyFont="1" applyFill="1" applyBorder="1" applyAlignment="1">
      <alignment horizontal="center" vertical="center" wrapText="1"/>
    </xf>
    <xf numFmtId="0" fontId="10" fillId="0" borderId="52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top" wrapText="1"/>
    </xf>
    <xf numFmtId="0" fontId="10" fillId="0" borderId="8" xfId="2" applyFont="1" applyFill="1" applyBorder="1" applyAlignment="1">
      <alignment horizontal="center" vertical="top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3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top" wrapText="1"/>
    </xf>
    <xf numFmtId="0" fontId="10" fillId="0" borderId="39" xfId="2" applyFont="1" applyFill="1" applyBorder="1" applyAlignment="1">
      <alignment horizontal="center" vertical="top" wrapText="1"/>
    </xf>
    <xf numFmtId="0" fontId="10" fillId="5" borderId="0" xfId="2" applyFont="1" applyFill="1" applyBorder="1" applyAlignment="1">
      <alignment horizontal="center"/>
    </xf>
    <xf numFmtId="0" fontId="10" fillId="5" borderId="0" xfId="2" applyFont="1" applyFill="1" applyBorder="1" applyAlignment="1">
      <alignment horizontal="center" vertical="top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47" xfId="2" applyFont="1" applyFill="1" applyBorder="1" applyAlignment="1">
      <alignment horizontal="center" vertical="center" wrapText="1"/>
    </xf>
    <xf numFmtId="0" fontId="10" fillId="0" borderId="36" xfId="2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top" wrapText="1"/>
    </xf>
    <xf numFmtId="0" fontId="10" fillId="0" borderId="48" xfId="2" applyFont="1" applyFill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top" wrapText="1"/>
    </xf>
    <xf numFmtId="0" fontId="10" fillId="0" borderId="26" xfId="2" applyFont="1" applyFill="1" applyBorder="1" applyAlignment="1">
      <alignment horizontal="center" vertical="top" wrapText="1"/>
    </xf>
    <xf numFmtId="0" fontId="5" fillId="0" borderId="0" xfId="0" applyFont="1" applyFill="1"/>
    <xf numFmtId="3" fontId="5" fillId="0" borderId="9" xfId="0" applyNumberFormat="1" applyFont="1" applyFill="1" applyBorder="1" applyAlignment="1">
      <alignment horizontal="center" vertical="top" wrapText="1"/>
    </xf>
    <xf numFmtId="0" fontId="1" fillId="0" borderId="55" xfId="2" applyFont="1" applyFill="1" applyBorder="1"/>
    <xf numFmtId="0" fontId="1" fillId="0" borderId="13" xfId="2" applyFont="1" applyFill="1" applyBorder="1"/>
    <xf numFmtId="0" fontId="1" fillId="0" borderId="20" xfId="2" applyFont="1" applyFill="1" applyBorder="1"/>
    <xf numFmtId="0" fontId="1" fillId="0" borderId="0" xfId="2" applyFont="1" applyFill="1"/>
    <xf numFmtId="0" fontId="2" fillId="0" borderId="28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4" fontId="4" fillId="0" borderId="0" xfId="0" applyNumberFormat="1" applyFont="1" applyFill="1" applyAlignment="1">
      <alignment horizontal="center" vertical="center"/>
    </xf>
    <xf numFmtId="0" fontId="10" fillId="3" borderId="37" xfId="2" applyFont="1" applyFill="1" applyBorder="1" applyAlignment="1">
      <alignment vertical="top" wrapText="1"/>
    </xf>
    <xf numFmtId="0" fontId="1" fillId="3" borderId="23" xfId="2" applyFont="1" applyFill="1" applyBorder="1"/>
    <xf numFmtId="0" fontId="10" fillId="3" borderId="37" xfId="2" applyFont="1" applyFill="1" applyBorder="1" applyAlignment="1">
      <alignment horizontal="center" vertical="top" wrapText="1"/>
    </xf>
    <xf numFmtId="0" fontId="1" fillId="0" borderId="45" xfId="2" applyFont="1" applyFill="1" applyBorder="1" applyAlignment="1"/>
    <xf numFmtId="0" fontId="1" fillId="0" borderId="0" xfId="2" applyFont="1" applyFill="1" applyAlignment="1">
      <alignment horizontal="center" vertical="top" wrapText="1"/>
    </xf>
    <xf numFmtId="0" fontId="5" fillId="0" borderId="39" xfId="2" applyFont="1" applyFill="1" applyBorder="1" applyAlignment="1">
      <alignment horizontal="center" vertical="top" wrapText="1"/>
    </xf>
    <xf numFmtId="0" fontId="9" fillId="0" borderId="2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/>
    </xf>
    <xf numFmtId="164" fontId="9" fillId="3" borderId="23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8" fillId="0" borderId="44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9" fontId="4" fillId="3" borderId="23" xfId="0" applyNumberFormat="1" applyFont="1" applyFill="1" applyBorder="1" applyAlignment="1">
      <alignment horizontal="center" vertical="center" wrapText="1"/>
    </xf>
    <xf numFmtId="9" fontId="4" fillId="3" borderId="19" xfId="0" applyNumberFormat="1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center" vertical="center"/>
    </xf>
    <xf numFmtId="0" fontId="5" fillId="0" borderId="13" xfId="2" applyFont="1" applyFill="1" applyBorder="1" applyAlignment="1">
      <alignment horizontal="center" vertical="center"/>
    </xf>
    <xf numFmtId="0" fontId="5" fillId="0" borderId="20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center" vertical="center"/>
    </xf>
    <xf numFmtId="0" fontId="1" fillId="0" borderId="13" xfId="2" applyFont="1" applyFill="1" applyBorder="1" applyAlignment="1">
      <alignment horizontal="center" vertical="center"/>
    </xf>
    <xf numFmtId="0" fontId="1" fillId="0" borderId="20" xfId="2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8" fillId="0" borderId="0" xfId="0" applyFont="1" applyAlignment="1"/>
    <xf numFmtId="0" fontId="2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9" fillId="0" borderId="65" xfId="0" applyFont="1" applyFill="1" applyBorder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2" fontId="4" fillId="3" borderId="23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4" fillId="3" borderId="2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9" fillId="3" borderId="28" xfId="0" applyNumberFormat="1" applyFont="1" applyFill="1" applyBorder="1" applyAlignment="1">
      <alignment horizontal="center" vertical="center" wrapText="1"/>
    </xf>
    <xf numFmtId="165" fontId="9" fillId="3" borderId="7" xfId="0" applyNumberFormat="1" applyFont="1" applyFill="1" applyBorder="1" applyAlignment="1">
      <alignment horizontal="center" vertical="center" wrapText="1"/>
    </xf>
    <xf numFmtId="4" fontId="9" fillId="3" borderId="8" xfId="0" applyNumberFormat="1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4" fontId="9" fillId="3" borderId="39" xfId="0" applyNumberFormat="1" applyFont="1" applyFill="1" applyBorder="1" applyAlignment="1">
      <alignment horizontal="center" vertical="center" wrapText="1"/>
    </xf>
    <xf numFmtId="4" fontId="9" fillId="3" borderId="14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9" fillId="3" borderId="10" xfId="0" applyNumberFormat="1" applyFont="1" applyFill="1" applyBorder="1" applyAlignment="1">
      <alignment horizontal="center" vertical="center" wrapText="1"/>
    </xf>
    <xf numFmtId="165" fontId="9" fillId="3" borderId="1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3" fontId="9" fillId="3" borderId="39" xfId="0" applyNumberFormat="1" applyFont="1" applyFill="1" applyBorder="1" applyAlignment="1">
      <alignment horizontal="center" vertical="center" wrapText="1"/>
    </xf>
    <xf numFmtId="165" fontId="9" fillId="3" borderId="8" xfId="0" applyNumberFormat="1" applyFont="1" applyFill="1" applyBorder="1" applyAlignment="1">
      <alignment horizontal="center" vertical="center" wrapText="1"/>
    </xf>
    <xf numFmtId="165" fontId="9" fillId="3" borderId="14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/>
    </xf>
    <xf numFmtId="4" fontId="9" fillId="3" borderId="11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/>
    <xf numFmtId="0" fontId="3" fillId="0" borderId="0" xfId="0" applyFont="1"/>
    <xf numFmtId="2" fontId="4" fillId="3" borderId="21" xfId="0" applyNumberFormat="1" applyFont="1" applyFill="1" applyBorder="1" applyAlignment="1">
      <alignment horizontal="center" vertical="top" wrapText="1"/>
    </xf>
    <xf numFmtId="0" fontId="33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3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5" fillId="0" borderId="93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center" vertical="center" wrapText="1"/>
    </xf>
    <xf numFmtId="0" fontId="5" fillId="3" borderId="92" xfId="0" applyFont="1" applyFill="1" applyBorder="1" applyAlignment="1">
      <alignment horizontal="justify" vertical="center" wrapText="1"/>
    </xf>
    <xf numFmtId="0" fontId="4" fillId="3" borderId="93" xfId="0" applyFont="1" applyFill="1" applyBorder="1" applyAlignment="1">
      <alignment horizontal="center" vertical="center" wrapText="1"/>
    </xf>
    <xf numFmtId="0" fontId="4" fillId="3" borderId="66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top" wrapText="1"/>
    </xf>
    <xf numFmtId="0" fontId="4" fillId="3" borderId="7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3" borderId="92" xfId="0" applyFont="1" applyFill="1" applyBorder="1" applyAlignment="1">
      <alignment horizontal="center" vertical="center" wrapText="1"/>
    </xf>
    <xf numFmtId="0" fontId="4" fillId="3" borderId="95" xfId="0" applyFont="1" applyFill="1" applyBorder="1" applyAlignment="1">
      <alignment horizontal="center" vertical="center" wrapText="1"/>
    </xf>
    <xf numFmtId="0" fontId="0" fillId="0" borderId="0" xfId="0" applyBorder="1"/>
    <xf numFmtId="0" fontId="5" fillId="3" borderId="39" xfId="0" applyFont="1" applyFill="1" applyBorder="1" applyAlignment="1">
      <alignment horizontal="center" vertical="center" wrapText="1"/>
    </xf>
    <xf numFmtId="2" fontId="4" fillId="3" borderId="14" xfId="0" applyNumberFormat="1" applyFont="1" applyFill="1" applyBorder="1" applyAlignment="1">
      <alignment horizontal="center" wrapText="1"/>
    </xf>
    <xf numFmtId="0" fontId="4" fillId="0" borderId="23" xfId="0" applyFont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/>
    </xf>
    <xf numFmtId="0" fontId="4" fillId="3" borderId="64" xfId="0" applyFont="1" applyFill="1" applyBorder="1" applyAlignment="1">
      <alignment horizont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1" fontId="9" fillId="3" borderId="43" xfId="0" applyNumberFormat="1" applyFont="1" applyFill="1" applyBorder="1" applyAlignment="1">
      <alignment horizontal="center" vertical="center" wrapText="1"/>
    </xf>
    <xf numFmtId="164" fontId="9" fillId="3" borderId="43" xfId="0" applyNumberFormat="1" applyFont="1" applyFill="1" applyBorder="1" applyAlignment="1">
      <alignment horizontal="center" vertical="center" wrapText="1"/>
    </xf>
    <xf numFmtId="164" fontId="9" fillId="3" borderId="27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Fill="1" applyAlignment="1"/>
    <xf numFmtId="0" fontId="10" fillId="0" borderId="0" xfId="0" applyFont="1" applyFill="1" applyBorder="1" applyAlignment="1">
      <alignment horizontal="center" vertical="center" wrapText="1"/>
    </xf>
    <xf numFmtId="3" fontId="8" fillId="3" borderId="22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2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63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 wrapText="1"/>
    </xf>
    <xf numFmtId="2" fontId="10" fillId="3" borderId="23" xfId="0" applyNumberFormat="1" applyFont="1" applyFill="1" applyBorder="1" applyAlignment="1">
      <alignment horizontal="center" vertical="center" wrapText="1"/>
    </xf>
    <xf numFmtId="2" fontId="10" fillId="3" borderId="79" xfId="0" applyNumberFormat="1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/>
    </xf>
    <xf numFmtId="0" fontId="10" fillId="3" borderId="5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65" xfId="0" applyFont="1" applyFill="1" applyBorder="1" applyAlignment="1">
      <alignment horizontal="center"/>
    </xf>
    <xf numFmtId="0" fontId="9" fillId="0" borderId="35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3" borderId="44" xfId="0" applyFont="1" applyFill="1" applyBorder="1" applyAlignment="1">
      <alignment horizontal="center"/>
    </xf>
    <xf numFmtId="0" fontId="9" fillId="3" borderId="40" xfId="0" applyFont="1" applyFill="1" applyBorder="1" applyAlignment="1">
      <alignment horizontal="center"/>
    </xf>
    <xf numFmtId="49" fontId="9" fillId="3" borderId="42" xfId="0" applyNumberFormat="1" applyFont="1" applyFill="1" applyBorder="1" applyAlignment="1">
      <alignment horizontal="center"/>
    </xf>
    <xf numFmtId="49" fontId="9" fillId="3" borderId="43" xfId="0" applyNumberFormat="1" applyFont="1" applyFill="1" applyBorder="1" applyAlignment="1">
      <alignment horizontal="center"/>
    </xf>
    <xf numFmtId="165" fontId="9" fillId="3" borderId="22" xfId="0" applyNumberFormat="1" applyFont="1" applyFill="1" applyBorder="1" applyAlignment="1">
      <alignment horizontal="center" vertical="center"/>
    </xf>
    <xf numFmtId="165" fontId="9" fillId="3" borderId="19" xfId="0" applyNumberFormat="1" applyFont="1" applyFill="1" applyBorder="1" applyAlignment="1">
      <alignment horizontal="center" vertical="center"/>
    </xf>
    <xf numFmtId="49" fontId="9" fillId="0" borderId="42" xfId="0" applyNumberFormat="1" applyFont="1" applyFill="1" applyBorder="1" applyAlignment="1">
      <alignment horizontal="center"/>
    </xf>
    <xf numFmtId="49" fontId="9" fillId="0" borderId="43" xfId="0" applyNumberFormat="1" applyFont="1" applyFill="1" applyBorder="1" applyAlignment="1">
      <alignment horizontal="center"/>
    </xf>
    <xf numFmtId="0" fontId="9" fillId="0" borderId="44" xfId="0" applyFont="1" applyFill="1" applyBorder="1" applyAlignment="1">
      <alignment horizontal="center"/>
    </xf>
    <xf numFmtId="0" fontId="9" fillId="0" borderId="4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65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0" fontId="32" fillId="0" borderId="29" xfId="0" applyFont="1" applyBorder="1" applyAlignment="1">
      <alignment horizontal="justify" vertical="justify" wrapText="1"/>
    </xf>
    <xf numFmtId="0" fontId="22" fillId="0" borderId="0" xfId="0" applyFont="1" applyAlignment="1">
      <alignment horizontal="justify" vertical="justify" wrapText="1"/>
    </xf>
    <xf numFmtId="0" fontId="22" fillId="0" borderId="29" xfId="0" applyFont="1" applyBorder="1" applyAlignment="1">
      <alignment horizontal="justify" vertical="justify" wrapText="1"/>
    </xf>
    <xf numFmtId="0" fontId="11" fillId="0" borderId="0" xfId="0" applyFont="1" applyFill="1" applyAlignment="1">
      <alignment horizontal="center"/>
    </xf>
    <xf numFmtId="0" fontId="9" fillId="3" borderId="35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11" fillId="0" borderId="6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2" fontId="9" fillId="3" borderId="7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8" xfId="0" applyNumberFormat="1" applyFont="1" applyFill="1" applyBorder="1" applyAlignment="1">
      <alignment horizontal="center" vertical="center" wrapText="1"/>
    </xf>
    <xf numFmtId="2" fontId="9" fillId="3" borderId="39" xfId="0" applyNumberFormat="1" applyFont="1" applyFill="1" applyBorder="1" applyAlignment="1">
      <alignment horizontal="center" vertical="center" wrapText="1"/>
    </xf>
    <xf numFmtId="2" fontId="9" fillId="3" borderId="14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39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wrapText="1"/>
    </xf>
    <xf numFmtId="49" fontId="9" fillId="3" borderId="3" xfId="0" applyNumberFormat="1" applyFont="1" applyFill="1" applyBorder="1" applyAlignment="1">
      <alignment horizont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49" fontId="9" fillId="3" borderId="16" xfId="0" applyNumberFormat="1" applyFont="1" applyFill="1" applyBorder="1" applyAlignment="1">
      <alignment horizontal="center" vertical="center" wrapText="1"/>
    </xf>
    <xf numFmtId="165" fontId="9" fillId="3" borderId="42" xfId="0" applyNumberFormat="1" applyFont="1" applyFill="1" applyBorder="1" applyAlignment="1">
      <alignment horizontal="center" vertical="center" wrapText="1"/>
    </xf>
    <xf numFmtId="165" fontId="9" fillId="3" borderId="43" xfId="0" applyNumberFormat="1" applyFont="1" applyFill="1" applyBorder="1" applyAlignment="1">
      <alignment horizontal="center" vertical="center" wrapText="1"/>
    </xf>
    <xf numFmtId="165" fontId="9" fillId="3" borderId="27" xfId="0" applyNumberFormat="1" applyFont="1" applyFill="1" applyBorder="1" applyAlignment="1">
      <alignment horizontal="center" vertical="center" wrapText="1"/>
    </xf>
    <xf numFmtId="0" fontId="11" fillId="0" borderId="6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7" fillId="5" borderId="0" xfId="0" applyFont="1" applyFill="1" applyAlignment="1">
      <alignment horizontal="left"/>
    </xf>
    <xf numFmtId="0" fontId="9" fillId="3" borderId="37" xfId="0" applyFont="1" applyFill="1" applyBorder="1" applyAlignment="1">
      <alignment horizontal="center" vertical="center"/>
    </xf>
    <xf numFmtId="0" fontId="9" fillId="3" borderId="38" xfId="0" applyFont="1" applyFill="1" applyBorder="1" applyAlignment="1">
      <alignment horizontal="center" vertical="center"/>
    </xf>
    <xf numFmtId="3" fontId="9" fillId="3" borderId="37" xfId="0" applyNumberFormat="1" applyFont="1" applyFill="1" applyBorder="1" applyAlignment="1">
      <alignment horizontal="center" vertical="center"/>
    </xf>
    <xf numFmtId="3" fontId="9" fillId="3" borderId="38" xfId="0" applyNumberFormat="1" applyFont="1" applyFill="1" applyBorder="1" applyAlignment="1">
      <alignment horizontal="center" vertical="center"/>
    </xf>
    <xf numFmtId="3" fontId="9" fillId="3" borderId="23" xfId="0" applyNumberFormat="1" applyFont="1" applyFill="1" applyBorder="1" applyAlignment="1">
      <alignment horizontal="center" vertical="center"/>
    </xf>
    <xf numFmtId="2" fontId="9" fillId="3" borderId="37" xfId="0" applyNumberFormat="1" applyFont="1" applyFill="1" applyBorder="1" applyAlignment="1">
      <alignment horizontal="center" vertical="center"/>
    </xf>
    <xf numFmtId="2" fontId="9" fillId="3" borderId="38" xfId="0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wrapText="1"/>
    </xf>
    <xf numFmtId="0" fontId="9" fillId="3" borderId="8" xfId="0" applyFont="1" applyFill="1" applyBorder="1" applyAlignment="1">
      <alignment horizont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2" fontId="9" fillId="3" borderId="68" xfId="0" applyNumberFormat="1" applyFont="1" applyFill="1" applyBorder="1" applyAlignment="1">
      <alignment horizontal="center" vertical="center"/>
    </xf>
    <xf numFmtId="2" fontId="9" fillId="3" borderId="49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65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0" fontId="8" fillId="0" borderId="73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2" fontId="9" fillId="3" borderId="29" xfId="0" applyNumberFormat="1" applyFont="1" applyFill="1" applyBorder="1" applyAlignment="1">
      <alignment horizontal="center" vertical="center"/>
    </xf>
    <xf numFmtId="2" fontId="9" fillId="3" borderId="64" xfId="0" applyNumberFormat="1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left" vertical="center"/>
    </xf>
    <xf numFmtId="0" fontId="9" fillId="3" borderId="33" xfId="0" applyFont="1" applyFill="1" applyBorder="1" applyAlignment="1">
      <alignment horizontal="center" vertical="center"/>
    </xf>
    <xf numFmtId="0" fontId="9" fillId="3" borderId="47" xfId="0" applyFont="1" applyFill="1" applyBorder="1" applyAlignment="1">
      <alignment horizontal="center" vertical="center"/>
    </xf>
    <xf numFmtId="0" fontId="9" fillId="3" borderId="55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55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4" fillId="3" borderId="34" xfId="0" applyFont="1" applyFill="1" applyBorder="1" applyAlignment="1">
      <alignment horizontal="left" vertical="center" wrapText="1"/>
    </xf>
    <xf numFmtId="0" fontId="4" fillId="3" borderId="59" xfId="0" applyFont="1" applyFill="1" applyBorder="1" applyAlignment="1">
      <alignment horizontal="left" vertical="center" wrapText="1"/>
    </xf>
    <xf numFmtId="0" fontId="4" fillId="3" borderId="62" xfId="0" applyFont="1" applyFill="1" applyBorder="1" applyAlignment="1" applyProtection="1">
      <alignment horizontal="center" vertical="center" wrapText="1" readingOrder="1"/>
      <protection locked="0"/>
    </xf>
    <xf numFmtId="0" fontId="4" fillId="3" borderId="45" xfId="0" applyFont="1" applyFill="1" applyBorder="1" applyAlignment="1" applyProtection="1">
      <alignment horizontal="center" vertical="center" wrapText="1" readingOrder="1"/>
      <protection locked="0"/>
    </xf>
    <xf numFmtId="0" fontId="4" fillId="3" borderId="63" xfId="0" applyFont="1" applyFill="1" applyBorder="1" applyAlignment="1" applyProtection="1">
      <alignment horizontal="center" vertical="center" wrapText="1" readingOrder="1"/>
      <protection locked="0"/>
    </xf>
    <xf numFmtId="0" fontId="4" fillId="3" borderId="60" xfId="0" applyFont="1" applyFill="1" applyBorder="1" applyAlignment="1" applyProtection="1">
      <alignment horizontal="center" vertical="center" wrapText="1" readingOrder="1"/>
      <protection locked="0"/>
    </xf>
    <xf numFmtId="0" fontId="4" fillId="3" borderId="65" xfId="0" applyFont="1" applyFill="1" applyBorder="1" applyAlignment="1" applyProtection="1">
      <alignment horizontal="center" vertical="center" wrapText="1" readingOrder="1"/>
      <protection locked="0"/>
    </xf>
    <xf numFmtId="0" fontId="4" fillId="3" borderId="66" xfId="0" applyFont="1" applyFill="1" applyBorder="1" applyAlignment="1" applyProtection="1">
      <alignment horizontal="center" vertical="center" wrapText="1" readingOrder="1"/>
      <protection locked="0"/>
    </xf>
    <xf numFmtId="2" fontId="9" fillId="0" borderId="0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/>
    </xf>
    <xf numFmtId="2" fontId="9" fillId="3" borderId="34" xfId="0" applyNumberFormat="1" applyFont="1" applyFill="1" applyBorder="1" applyAlignment="1">
      <alignment horizontal="center" vertical="center"/>
    </xf>
    <xf numFmtId="2" fontId="9" fillId="3" borderId="48" xfId="0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justify" wrapText="1"/>
    </xf>
    <xf numFmtId="2" fontId="9" fillId="3" borderId="4" xfId="0" applyNumberFormat="1" applyFont="1" applyFill="1" applyBorder="1" applyAlignment="1">
      <alignment horizontal="center" vertical="center"/>
    </xf>
    <xf numFmtId="2" fontId="9" fillId="3" borderId="39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3" borderId="68" xfId="0" applyFont="1" applyFill="1" applyBorder="1" applyAlignment="1">
      <alignment horizontal="left" vertical="center" wrapText="1"/>
    </xf>
    <xf numFmtId="0" fontId="4" fillId="3" borderId="69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3" borderId="70" xfId="0" applyFont="1" applyFill="1" applyBorder="1" applyAlignment="1">
      <alignment horizontal="center" vertical="center"/>
    </xf>
    <xf numFmtId="0" fontId="4" fillId="3" borderId="48" xfId="0" applyFont="1" applyFill="1" applyBorder="1" applyAlignment="1">
      <alignment horizontal="left" vertical="center" wrapText="1"/>
    </xf>
    <xf numFmtId="49" fontId="9" fillId="3" borderId="73" xfId="0" applyNumberFormat="1" applyFont="1" applyFill="1" applyBorder="1" applyAlignment="1">
      <alignment horizontal="center"/>
    </xf>
    <xf numFmtId="49" fontId="9" fillId="3" borderId="36" xfId="0" applyNumberFormat="1" applyFont="1" applyFill="1" applyBorder="1" applyAlignment="1">
      <alignment horizontal="center"/>
    </xf>
    <xf numFmtId="49" fontId="9" fillId="3" borderId="74" xfId="0" applyNumberFormat="1" applyFont="1" applyFill="1" applyBorder="1" applyAlignment="1">
      <alignment horizontal="center"/>
    </xf>
    <xf numFmtId="49" fontId="9" fillId="3" borderId="75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65" xfId="0" applyFont="1" applyBorder="1" applyAlignment="1">
      <alignment horizontal="center" vertical="center" wrapText="1"/>
    </xf>
    <xf numFmtId="0" fontId="9" fillId="3" borderId="62" xfId="0" applyFont="1" applyFill="1" applyBorder="1" applyAlignment="1">
      <alignment horizontal="center"/>
    </xf>
    <xf numFmtId="0" fontId="9" fillId="3" borderId="76" xfId="0" applyFont="1" applyFill="1" applyBorder="1" applyAlignment="1">
      <alignment horizontal="center"/>
    </xf>
    <xf numFmtId="0" fontId="9" fillId="3" borderId="58" xfId="0" applyFont="1" applyFill="1" applyBorder="1" applyAlignment="1">
      <alignment horizontal="center"/>
    </xf>
    <xf numFmtId="0" fontId="9" fillId="3" borderId="63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left" vertical="center" wrapText="1"/>
    </xf>
    <xf numFmtId="0" fontId="4" fillId="3" borderId="70" xfId="0" applyFont="1" applyFill="1" applyBorder="1" applyAlignment="1">
      <alignment horizontal="left" vertical="center" wrapText="1"/>
    </xf>
    <xf numFmtId="0" fontId="4" fillId="3" borderId="47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3" borderId="37" xfId="0" applyFont="1" applyFill="1" applyBorder="1" applyAlignment="1">
      <alignment horizontal="center"/>
    </xf>
    <xf numFmtId="0" fontId="9" fillId="3" borderId="78" xfId="0" applyFont="1" applyFill="1" applyBorder="1" applyAlignment="1">
      <alignment horizontal="center"/>
    </xf>
    <xf numFmtId="0" fontId="9" fillId="3" borderId="38" xfId="0" applyFont="1" applyFill="1" applyBorder="1" applyAlignment="1">
      <alignment horizontal="center"/>
    </xf>
    <xf numFmtId="0" fontId="10" fillId="3" borderId="80" xfId="0" applyFont="1" applyFill="1" applyBorder="1" applyAlignment="1">
      <alignment horizontal="center" vertical="center" wrapText="1"/>
    </xf>
    <xf numFmtId="0" fontId="10" fillId="3" borderId="81" xfId="0" applyFont="1" applyFill="1" applyBorder="1" applyAlignment="1">
      <alignment horizontal="center" vertical="center" wrapText="1"/>
    </xf>
    <xf numFmtId="0" fontId="10" fillId="3" borderId="63" xfId="0" applyFont="1" applyFill="1" applyBorder="1" applyAlignment="1">
      <alignment horizontal="center" vertical="center" wrapText="1"/>
    </xf>
    <xf numFmtId="0" fontId="10" fillId="3" borderId="66" xfId="0" applyFont="1" applyFill="1" applyBorder="1" applyAlignment="1">
      <alignment horizontal="center" vertical="center" wrapText="1"/>
    </xf>
    <xf numFmtId="0" fontId="16" fillId="0" borderId="67" xfId="1" applyFill="1" applyBorder="1" applyAlignment="1" applyProtection="1">
      <alignment horizontal="center"/>
    </xf>
    <xf numFmtId="0" fontId="6" fillId="0" borderId="67" xfId="0" applyFont="1" applyFill="1" applyBorder="1" applyAlignment="1">
      <alignment horizontal="center"/>
    </xf>
    <xf numFmtId="2" fontId="4" fillId="3" borderId="23" xfId="0" applyNumberFormat="1" applyFont="1" applyFill="1" applyBorder="1" applyAlignment="1">
      <alignment horizontal="center" vertical="center" wrapText="1"/>
    </xf>
    <xf numFmtId="0" fontId="9" fillId="0" borderId="65" xfId="0" applyFont="1" applyFill="1" applyBorder="1" applyAlignment="1">
      <alignment horizontal="center" wrapText="1"/>
    </xf>
    <xf numFmtId="49" fontId="3" fillId="0" borderId="0" xfId="0" applyNumberFormat="1" applyFont="1" applyAlignment="1">
      <alignment horizontal="center"/>
    </xf>
    <xf numFmtId="164" fontId="9" fillId="3" borderId="60" xfId="0" applyNumberFormat="1" applyFont="1" applyFill="1" applyBorder="1" applyAlignment="1">
      <alignment horizontal="center" vertical="center"/>
    </xf>
    <xf numFmtId="164" fontId="9" fillId="3" borderId="71" xfId="0" applyNumberFormat="1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/>
    </xf>
    <xf numFmtId="165" fontId="9" fillId="3" borderId="35" xfId="0" applyNumberFormat="1" applyFont="1" applyFill="1" applyBorder="1" applyAlignment="1">
      <alignment horizontal="center" vertical="center"/>
    </xf>
    <xf numFmtId="165" fontId="9" fillId="3" borderId="32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78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80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 wrapText="1"/>
    </xf>
    <xf numFmtId="0" fontId="9" fillId="3" borderId="81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9" fillId="3" borderId="33" xfId="0" applyNumberFormat="1" applyFont="1" applyFill="1" applyBorder="1" applyAlignment="1">
      <alignment horizontal="center" vertical="center"/>
    </xf>
    <xf numFmtId="2" fontId="9" fillId="3" borderId="4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9" fillId="5" borderId="0" xfId="0" applyFont="1" applyFill="1" applyAlignment="1">
      <alignment horizont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26" xfId="0" applyNumberFormat="1" applyFont="1" applyFill="1" applyBorder="1" applyAlignment="1">
      <alignment horizontal="center" vertical="center"/>
    </xf>
    <xf numFmtId="2" fontId="9" fillId="3" borderId="22" xfId="0" applyNumberFormat="1" applyFont="1" applyFill="1" applyBorder="1" applyAlignment="1">
      <alignment horizontal="center" vertical="center"/>
    </xf>
    <xf numFmtId="2" fontId="9" fillId="3" borderId="24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2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4" fillId="3" borderId="7" xfId="0" applyFont="1" applyFill="1" applyBorder="1" applyAlignment="1">
      <alignment horizontal="center" vertical="center" wrapText="1"/>
    </xf>
    <xf numFmtId="0" fontId="4" fillId="0" borderId="82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49" fontId="4" fillId="3" borderId="23" xfId="0" applyNumberFormat="1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left" wrapText="1"/>
    </xf>
    <xf numFmtId="0" fontId="4" fillId="0" borderId="56" xfId="0" applyFont="1" applyBorder="1" applyAlignment="1">
      <alignment horizontal="left" wrapText="1"/>
    </xf>
    <xf numFmtId="0" fontId="4" fillId="0" borderId="32" xfId="0" applyFont="1" applyBorder="1" applyAlignment="1">
      <alignment horizontal="left" wrapText="1"/>
    </xf>
    <xf numFmtId="0" fontId="5" fillId="0" borderId="9" xfId="0" applyFont="1" applyBorder="1" applyAlignment="1">
      <alignment horizontal="center" vertical="top" wrapText="1"/>
    </xf>
    <xf numFmtId="0" fontId="9" fillId="3" borderId="45" xfId="0" applyFont="1" applyFill="1" applyBorder="1" applyAlignment="1">
      <alignment horizontal="center"/>
    </xf>
    <xf numFmtId="0" fontId="9" fillId="3" borderId="29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64" xfId="0" applyFont="1" applyFill="1" applyBorder="1" applyAlignment="1">
      <alignment horizontal="center"/>
    </xf>
    <xf numFmtId="0" fontId="9" fillId="3" borderId="60" xfId="0" applyFont="1" applyFill="1" applyBorder="1" applyAlignment="1">
      <alignment horizontal="center"/>
    </xf>
    <xf numFmtId="0" fontId="9" fillId="3" borderId="65" xfId="0" applyFont="1" applyFill="1" applyBorder="1" applyAlignment="1">
      <alignment horizontal="center"/>
    </xf>
    <xf numFmtId="0" fontId="9" fillId="3" borderId="66" xfId="0" applyFont="1" applyFill="1" applyBorder="1" applyAlignment="1">
      <alignment horizontal="center"/>
    </xf>
    <xf numFmtId="49" fontId="9" fillId="3" borderId="23" xfId="0" applyNumberFormat="1" applyFont="1" applyFill="1" applyBorder="1" applyAlignment="1">
      <alignment horizontal="center" vertical="center" wrapText="1"/>
    </xf>
    <xf numFmtId="3" fontId="9" fillId="0" borderId="25" xfId="0" applyNumberFormat="1" applyFont="1" applyBorder="1" applyAlignment="1">
      <alignment horizontal="center" vertical="center"/>
    </xf>
    <xf numFmtId="3" fontId="0" fillId="0" borderId="38" xfId="0" applyNumberFormat="1" applyBorder="1" applyAlignment="1">
      <alignment vertical="center"/>
    </xf>
    <xf numFmtId="0" fontId="0" fillId="0" borderId="51" xfId="0" applyBorder="1" applyAlignment="1">
      <alignment vertical="center"/>
    </xf>
    <xf numFmtId="3" fontId="0" fillId="0" borderId="51" xfId="0" applyNumberFormat="1" applyBorder="1" applyAlignment="1">
      <alignment vertical="center"/>
    </xf>
    <xf numFmtId="0" fontId="7" fillId="0" borderId="0" xfId="0" applyFont="1" applyAlignment="1">
      <alignment horizontal="center"/>
    </xf>
    <xf numFmtId="0" fontId="4" fillId="0" borderId="65" xfId="0" applyFont="1" applyBorder="1" applyAlignment="1">
      <alignment horizontal="center"/>
    </xf>
    <xf numFmtId="0" fontId="4" fillId="3" borderId="5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5" fillId="0" borderId="0" xfId="0" applyFont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2" fontId="9" fillId="3" borderId="1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39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1" fillId="0" borderId="25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2" fontId="9" fillId="3" borderId="25" xfId="0" applyNumberFormat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6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26" xfId="0" applyNumberFormat="1" applyFont="1" applyBorder="1" applyAlignment="1">
      <alignment horizontal="center"/>
    </xf>
    <xf numFmtId="0" fontId="9" fillId="3" borderId="23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4" fillId="3" borderId="43" xfId="0" applyFont="1" applyFill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/>
    </xf>
    <xf numFmtId="2" fontId="9" fillId="3" borderId="51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3" borderId="27" xfId="0" applyFont="1" applyFill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/>
    </xf>
    <xf numFmtId="0" fontId="9" fillId="4" borderId="78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3" fontId="4" fillId="3" borderId="54" xfId="0" applyNumberFormat="1" applyFont="1" applyFill="1" applyBorder="1" applyAlignment="1">
      <alignment horizontal="center" vertical="center"/>
    </xf>
    <xf numFmtId="3" fontId="4" fillId="3" borderId="57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3" borderId="80" xfId="0" applyFont="1" applyFill="1" applyBorder="1" applyAlignment="1">
      <alignment horizontal="center" vertical="center"/>
    </xf>
    <xf numFmtId="0" fontId="4" fillId="3" borderId="81" xfId="0" applyFont="1" applyFill="1" applyBorder="1" applyAlignment="1">
      <alignment horizontal="center" vertical="center"/>
    </xf>
    <xf numFmtId="1" fontId="9" fillId="3" borderId="80" xfId="0" applyNumberFormat="1" applyFont="1" applyFill="1" applyBorder="1" applyAlignment="1">
      <alignment horizontal="center" vertical="center"/>
    </xf>
    <xf numFmtId="1" fontId="9" fillId="3" borderId="81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" fontId="4" fillId="3" borderId="20" xfId="0" applyNumberFormat="1" applyFont="1" applyFill="1" applyBorder="1" applyAlignment="1">
      <alignment horizontal="center" vertical="center" wrapText="1"/>
    </xf>
    <xf numFmtId="1" fontId="4" fillId="3" borderId="81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5" fillId="0" borderId="9" xfId="0" applyFont="1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center" wrapText="1"/>
    </xf>
    <xf numFmtId="0" fontId="10" fillId="0" borderId="53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2" xfId="2" applyFont="1" applyBorder="1" applyAlignment="1">
      <alignment horizontal="center" vertical="center" wrapText="1"/>
    </xf>
    <xf numFmtId="0" fontId="7" fillId="0" borderId="0" xfId="2" applyFont="1" applyFill="1" applyAlignment="1">
      <alignment horizontal="left"/>
    </xf>
    <xf numFmtId="0" fontId="10" fillId="0" borderId="59" xfId="2" applyFont="1" applyBorder="1" applyAlignment="1">
      <alignment horizontal="center" vertical="center" wrapText="1"/>
    </xf>
    <xf numFmtId="0" fontId="10" fillId="0" borderId="48" xfId="2" applyFont="1" applyBorder="1" applyAlignment="1">
      <alignment horizontal="center" vertical="center" wrapText="1"/>
    </xf>
    <xf numFmtId="0" fontId="10" fillId="0" borderId="69" xfId="2" applyFont="1" applyBorder="1" applyAlignment="1">
      <alignment horizontal="center" vertical="center" wrapText="1"/>
    </xf>
    <xf numFmtId="0" fontId="10" fillId="0" borderId="49" xfId="2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0" fontId="4" fillId="0" borderId="65" xfId="2" applyFont="1" applyBorder="1" applyAlignment="1">
      <alignment horizontal="center"/>
    </xf>
    <xf numFmtId="0" fontId="10" fillId="3" borderId="23" xfId="2" applyFont="1" applyFill="1" applyBorder="1" applyAlignment="1">
      <alignment horizontal="center" vertical="center" wrapText="1"/>
    </xf>
    <xf numFmtId="0" fontId="1" fillId="3" borderId="23" xfId="2" applyFill="1" applyBorder="1"/>
    <xf numFmtId="0" fontId="10" fillId="0" borderId="70" xfId="2" applyFont="1" applyBorder="1" applyAlignment="1">
      <alignment horizontal="center" vertical="center" wrapText="1"/>
    </xf>
    <xf numFmtId="0" fontId="10" fillId="0" borderId="47" xfId="2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53" xfId="2" applyFont="1" applyFill="1" applyBorder="1" applyAlignment="1">
      <alignment horizontal="center" vertical="center" wrapText="1"/>
    </xf>
    <xf numFmtId="0" fontId="10" fillId="0" borderId="59" xfId="2" applyFont="1" applyFill="1" applyBorder="1" applyAlignment="1">
      <alignment horizontal="center" vertical="center" wrapText="1"/>
    </xf>
    <xf numFmtId="0" fontId="10" fillId="0" borderId="48" xfId="2" applyFont="1" applyFill="1" applyBorder="1" applyAlignment="1">
      <alignment horizontal="center" vertical="center" wrapText="1"/>
    </xf>
    <xf numFmtId="0" fontId="10" fillId="0" borderId="52" xfId="2" applyFont="1" applyFill="1" applyBorder="1" applyAlignment="1">
      <alignment horizontal="center" vertical="center" wrapText="1"/>
    </xf>
    <xf numFmtId="0" fontId="10" fillId="0" borderId="70" xfId="2" applyFont="1" applyFill="1" applyBorder="1" applyAlignment="1">
      <alignment horizontal="center" vertical="center" wrapText="1"/>
    </xf>
    <xf numFmtId="0" fontId="10" fillId="0" borderId="47" xfId="2" applyFont="1" applyFill="1" applyBorder="1" applyAlignment="1">
      <alignment horizontal="center" vertical="center" wrapText="1"/>
    </xf>
    <xf numFmtId="0" fontId="10" fillId="3" borderId="78" xfId="2" applyFont="1" applyFill="1" applyBorder="1" applyAlignment="1">
      <alignment horizontal="center" vertical="center" wrapText="1"/>
    </xf>
    <xf numFmtId="0" fontId="10" fillId="3" borderId="38" xfId="2" applyFont="1" applyFill="1" applyBorder="1" applyAlignment="1">
      <alignment horizontal="center" vertical="center" wrapText="1"/>
    </xf>
    <xf numFmtId="0" fontId="4" fillId="0" borderId="65" xfId="2" applyFont="1" applyFill="1" applyBorder="1" applyAlignment="1">
      <alignment horizontal="center"/>
    </xf>
    <xf numFmtId="4" fontId="4" fillId="0" borderId="0" xfId="0" applyNumberFormat="1" applyFont="1" applyAlignment="1">
      <alignment horizontal="center" vertical="center"/>
    </xf>
    <xf numFmtId="0" fontId="10" fillId="3" borderId="78" xfId="2" applyFont="1" applyFill="1" applyBorder="1" applyAlignment="1">
      <alignment horizontal="center" vertical="top" wrapText="1"/>
    </xf>
    <xf numFmtId="0" fontId="10" fillId="3" borderId="38" xfId="2" applyFont="1" applyFill="1" applyBorder="1" applyAlignment="1">
      <alignment horizontal="center" vertical="top" wrapText="1"/>
    </xf>
    <xf numFmtId="0" fontId="10" fillId="3" borderId="37" xfId="2" applyFont="1" applyFill="1" applyBorder="1" applyAlignment="1">
      <alignment horizontal="center" vertical="center" wrapText="1"/>
    </xf>
    <xf numFmtId="0" fontId="4" fillId="0" borderId="65" xfId="2" applyFont="1" applyBorder="1" applyAlignment="1">
      <alignment horizontal="center" vertical="center" wrapText="1"/>
    </xf>
    <xf numFmtId="0" fontId="10" fillId="3" borderId="80" xfId="2" applyFont="1" applyFill="1" applyBorder="1" applyAlignment="1">
      <alignment horizontal="center" vertical="center" wrapText="1"/>
    </xf>
    <xf numFmtId="0" fontId="10" fillId="3" borderId="8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4" fillId="0" borderId="65" xfId="2" applyFont="1" applyFill="1" applyBorder="1" applyAlignment="1">
      <alignment horizontal="center" vertical="center" wrapText="1"/>
    </xf>
    <xf numFmtId="0" fontId="10" fillId="3" borderId="62" xfId="2" applyFont="1" applyFill="1" applyBorder="1" applyAlignment="1">
      <alignment horizontal="center" vertical="center" wrapText="1"/>
    </xf>
    <xf numFmtId="0" fontId="10" fillId="3" borderId="45" xfId="2" applyFont="1" applyFill="1" applyBorder="1" applyAlignment="1">
      <alignment horizontal="center" vertical="center" wrapText="1"/>
    </xf>
    <xf numFmtId="0" fontId="10" fillId="3" borderId="63" xfId="2" applyFont="1" applyFill="1" applyBorder="1" applyAlignment="1">
      <alignment horizontal="center" vertical="center" wrapText="1"/>
    </xf>
    <xf numFmtId="0" fontId="10" fillId="3" borderId="60" xfId="2" applyFont="1" applyFill="1" applyBorder="1" applyAlignment="1">
      <alignment horizontal="center" vertical="center" wrapText="1"/>
    </xf>
    <xf numFmtId="0" fontId="10" fillId="3" borderId="65" xfId="2" applyFont="1" applyFill="1" applyBorder="1" applyAlignment="1">
      <alignment horizontal="center" vertical="center" wrapText="1"/>
    </xf>
    <xf numFmtId="0" fontId="10" fillId="3" borderId="66" xfId="2" applyFont="1" applyFill="1" applyBorder="1" applyAlignment="1">
      <alignment horizontal="center" vertical="center" wrapText="1"/>
    </xf>
    <xf numFmtId="0" fontId="10" fillId="3" borderId="25" xfId="2" applyFont="1" applyFill="1" applyBorder="1" applyAlignment="1">
      <alignment horizontal="center" vertical="top" wrapText="1"/>
    </xf>
    <xf numFmtId="0" fontId="10" fillId="3" borderId="51" xfId="2" applyFont="1" applyFill="1" applyBorder="1" applyAlignment="1">
      <alignment horizontal="center" vertical="top" wrapText="1"/>
    </xf>
    <xf numFmtId="0" fontId="10" fillId="0" borderId="52" xfId="2" applyFont="1" applyBorder="1" applyAlignment="1">
      <alignment horizontal="center" vertical="center" wrapText="1"/>
    </xf>
    <xf numFmtId="0" fontId="10" fillId="0" borderId="31" xfId="2" applyFont="1" applyBorder="1" applyAlignment="1">
      <alignment horizontal="center" vertical="center" wrapText="1"/>
    </xf>
    <xf numFmtId="0" fontId="4" fillId="0" borderId="65" xfId="2" applyFont="1" applyBorder="1" applyAlignment="1">
      <alignment horizontal="center" wrapText="1"/>
    </xf>
    <xf numFmtId="4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 wrapText="1"/>
    </xf>
    <xf numFmtId="0" fontId="2" fillId="0" borderId="53" xfId="2" applyFont="1" applyFill="1" applyBorder="1" applyAlignment="1">
      <alignment horizontal="center" vertical="top" wrapText="1"/>
    </xf>
    <xf numFmtId="0" fontId="2" fillId="0" borderId="59" xfId="2" applyFont="1" applyFill="1" applyBorder="1" applyAlignment="1">
      <alignment horizontal="center" vertical="top" wrapText="1"/>
    </xf>
    <xf numFmtId="0" fontId="2" fillId="0" borderId="31" xfId="2" applyFont="1" applyFill="1" applyBorder="1" applyAlignment="1">
      <alignment horizontal="center" vertical="top" wrapText="1"/>
    </xf>
    <xf numFmtId="0" fontId="2" fillId="0" borderId="53" xfId="2" applyFont="1" applyFill="1" applyBorder="1" applyAlignment="1">
      <alignment horizontal="left" vertical="top" wrapText="1"/>
    </xf>
    <xf numFmtId="0" fontId="2" fillId="0" borderId="59" xfId="2" applyFont="1" applyFill="1" applyBorder="1" applyAlignment="1">
      <alignment horizontal="left" vertical="top" wrapText="1"/>
    </xf>
    <xf numFmtId="0" fontId="2" fillId="0" borderId="31" xfId="2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left" vertical="top" wrapText="1"/>
    </xf>
    <xf numFmtId="0" fontId="10" fillId="3" borderId="19" xfId="2" applyFont="1" applyFill="1" applyBorder="1" applyAlignment="1">
      <alignment horizontal="center" vertical="top" wrapText="1"/>
    </xf>
    <xf numFmtId="0" fontId="13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10" fillId="3" borderId="28" xfId="2" applyFont="1" applyFill="1" applyBorder="1" applyAlignment="1">
      <alignment horizontal="center" vertical="center" wrapText="1"/>
    </xf>
    <xf numFmtId="0" fontId="10" fillId="3" borderId="10" xfId="2" applyFont="1" applyFill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2" fillId="0" borderId="74" xfId="2" applyFont="1" applyFill="1" applyBorder="1" applyAlignment="1">
      <alignment horizontal="left" vertical="top" wrapText="1"/>
    </xf>
    <xf numFmtId="0" fontId="2" fillId="0" borderId="83" xfId="2" applyFont="1" applyFill="1" applyBorder="1" applyAlignment="1">
      <alignment horizontal="left" vertical="top" wrapText="1"/>
    </xf>
    <xf numFmtId="0" fontId="2" fillId="0" borderId="36" xfId="2" applyFont="1" applyFill="1" applyBorder="1" applyAlignment="1">
      <alignment horizontal="left" vertical="top" wrapText="1"/>
    </xf>
    <xf numFmtId="0" fontId="10" fillId="0" borderId="30" xfId="2" applyFont="1" applyBorder="1" applyAlignment="1">
      <alignment horizontal="center" vertical="center" wrapText="1"/>
    </xf>
    <xf numFmtId="0" fontId="10" fillId="0" borderId="50" xfId="2" applyFont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82" xfId="2" applyFont="1" applyFill="1" applyBorder="1" applyAlignment="1">
      <alignment horizontal="center" vertical="center" wrapText="1"/>
    </xf>
    <xf numFmtId="0" fontId="10" fillId="0" borderId="69" xfId="2" applyFont="1" applyFill="1" applyBorder="1" applyAlignment="1">
      <alignment horizontal="center" vertical="center" wrapText="1"/>
    </xf>
    <xf numFmtId="0" fontId="10" fillId="0" borderId="49" xfId="2" applyFont="1" applyFill="1" applyBorder="1" applyAlignment="1">
      <alignment horizontal="center" vertical="center" wrapText="1"/>
    </xf>
    <xf numFmtId="0" fontId="10" fillId="3" borderId="37" xfId="2" applyFont="1" applyFill="1" applyBorder="1" applyAlignment="1">
      <alignment horizontal="center" vertical="top" wrapText="1"/>
    </xf>
    <xf numFmtId="2" fontId="5" fillId="0" borderId="0" xfId="2" applyNumberFormat="1" applyFont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5" fillId="0" borderId="0" xfId="2" applyFont="1" applyBorder="1" applyAlignment="1">
      <alignment vertical="center" wrapText="1"/>
    </xf>
    <xf numFmtId="0" fontId="5" fillId="0" borderId="0" xfId="2" applyFont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2" fillId="5" borderId="74" xfId="2" applyFont="1" applyFill="1" applyBorder="1" applyAlignment="1">
      <alignment horizontal="left" vertical="center" wrapText="1"/>
    </xf>
    <xf numFmtId="0" fontId="2" fillId="5" borderId="83" xfId="2" applyFont="1" applyFill="1" applyBorder="1" applyAlignment="1">
      <alignment horizontal="left" vertical="center" wrapText="1"/>
    </xf>
    <xf numFmtId="0" fontId="2" fillId="5" borderId="36" xfId="2" applyFont="1" applyFill="1" applyBorder="1" applyAlignment="1">
      <alignment horizontal="left" vertical="center" wrapText="1"/>
    </xf>
    <xf numFmtId="0" fontId="9" fillId="3" borderId="6" xfId="2" applyFont="1" applyFill="1" applyBorder="1" applyAlignment="1">
      <alignment horizontal="center" vertical="center"/>
    </xf>
    <xf numFmtId="0" fontId="9" fillId="3" borderId="26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4" fillId="3" borderId="18" xfId="2" applyFont="1" applyFill="1" applyBorder="1" applyAlignment="1">
      <alignment horizontal="center" vertical="center" wrapText="1"/>
    </xf>
    <xf numFmtId="0" fontId="4" fillId="3" borderId="77" xfId="2" applyFont="1" applyFill="1" applyBorder="1" applyAlignment="1">
      <alignment horizontal="center" vertical="center" wrapText="1"/>
    </xf>
    <xf numFmtId="0" fontId="4" fillId="3" borderId="80" xfId="2" applyFont="1" applyFill="1" applyBorder="1" applyAlignment="1">
      <alignment horizontal="center" vertical="center" wrapText="1"/>
    </xf>
    <xf numFmtId="0" fontId="4" fillId="3" borderId="46" xfId="2" applyFont="1" applyFill="1" applyBorder="1" applyAlignment="1">
      <alignment horizontal="center" vertical="center" wrapText="1"/>
    </xf>
    <xf numFmtId="0" fontId="4" fillId="4" borderId="78" xfId="2" applyFont="1" applyFill="1" applyBorder="1" applyAlignment="1">
      <alignment horizontal="center" vertical="center"/>
    </xf>
    <xf numFmtId="0" fontId="4" fillId="4" borderId="38" xfId="2" applyFont="1" applyFill="1" applyBorder="1" applyAlignment="1">
      <alignment horizontal="center" vertical="center"/>
    </xf>
    <xf numFmtId="0" fontId="9" fillId="3" borderId="23" xfId="2" applyFont="1" applyFill="1" applyBorder="1" applyAlignment="1">
      <alignment horizontal="center" vertical="center"/>
    </xf>
    <xf numFmtId="0" fontId="3" fillId="0" borderId="0" xfId="2" applyFont="1" applyAlignment="1">
      <alignment horizontal="center"/>
    </xf>
    <xf numFmtId="0" fontId="9" fillId="0" borderId="65" xfId="2" applyFont="1" applyBorder="1" applyAlignment="1">
      <alignment horizontal="center" wrapText="1"/>
    </xf>
    <xf numFmtId="0" fontId="9" fillId="0" borderId="17" xfId="2" applyFont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0" fontId="4" fillId="3" borderId="16" xfId="2" applyFont="1" applyFill="1" applyBorder="1" applyAlignment="1">
      <alignment horizontal="center" vertical="center" wrapText="1"/>
    </xf>
    <xf numFmtId="0" fontId="2" fillId="5" borderId="53" xfId="2" applyFont="1" applyFill="1" applyBorder="1" applyAlignment="1">
      <alignment horizontal="left" vertical="center" wrapText="1"/>
    </xf>
    <xf numFmtId="0" fontId="2" fillId="5" borderId="59" xfId="2" applyFont="1" applyFill="1" applyBorder="1" applyAlignment="1">
      <alignment horizontal="left" vertical="center" wrapText="1"/>
    </xf>
    <xf numFmtId="0" fontId="2" fillId="5" borderId="31" xfId="2" applyFont="1" applyFill="1" applyBorder="1" applyAlignment="1">
      <alignment horizontal="left" vertical="center" wrapText="1"/>
    </xf>
    <xf numFmtId="0" fontId="4" fillId="3" borderId="36" xfId="2" applyFont="1" applyFill="1" applyBorder="1" applyAlignment="1">
      <alignment horizontal="center" vertical="center" wrapText="1"/>
    </xf>
    <xf numFmtId="0" fontId="4" fillId="3" borderId="19" xfId="2" applyFont="1" applyFill="1" applyBorder="1" applyAlignment="1">
      <alignment horizontal="center" vertical="center" wrapText="1"/>
    </xf>
    <xf numFmtId="0" fontId="4" fillId="3" borderId="24" xfId="2" applyFont="1" applyFill="1" applyBorder="1" applyAlignment="1">
      <alignment horizontal="center" vertical="center" wrapText="1"/>
    </xf>
    <xf numFmtId="0" fontId="10" fillId="5" borderId="25" xfId="2" applyFont="1" applyFill="1" applyBorder="1" applyAlignment="1">
      <alignment horizontal="center" vertical="center" wrapText="1"/>
    </xf>
    <xf numFmtId="0" fontId="10" fillId="5" borderId="78" xfId="2" applyFont="1" applyFill="1" applyBorder="1" applyAlignment="1">
      <alignment horizontal="center" vertical="center" wrapText="1"/>
    </xf>
    <xf numFmtId="0" fontId="10" fillId="5" borderId="51" xfId="2" applyFont="1" applyFill="1" applyBorder="1" applyAlignment="1">
      <alignment horizontal="center" vertical="center" wrapText="1"/>
    </xf>
    <xf numFmtId="0" fontId="2" fillId="0" borderId="53" xfId="2" applyFont="1" applyFill="1" applyBorder="1" applyAlignment="1">
      <alignment horizontal="left" vertical="center" wrapText="1"/>
    </xf>
    <xf numFmtId="0" fontId="2" fillId="0" borderId="59" xfId="2" applyFont="1" applyFill="1" applyBorder="1" applyAlignment="1">
      <alignment horizontal="left" vertical="center" wrapText="1"/>
    </xf>
    <xf numFmtId="0" fontId="2" fillId="0" borderId="31" xfId="2" applyFont="1" applyFill="1" applyBorder="1" applyAlignment="1">
      <alignment horizontal="left" vertical="center" wrapText="1"/>
    </xf>
    <xf numFmtId="0" fontId="9" fillId="0" borderId="0" xfId="2" applyFont="1" applyAlignment="1">
      <alignment horizontal="center"/>
    </xf>
    <xf numFmtId="0" fontId="4" fillId="3" borderId="23" xfId="2" applyFont="1" applyFill="1" applyBorder="1" applyAlignment="1">
      <alignment horizontal="center" vertical="center" wrapText="1"/>
    </xf>
    <xf numFmtId="0" fontId="4" fillId="3" borderId="23" xfId="2" applyFont="1" applyFill="1" applyBorder="1" applyAlignment="1">
      <alignment horizontal="center" vertical="top" wrapText="1"/>
    </xf>
    <xf numFmtId="0" fontId="9" fillId="3" borderId="23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2" fillId="5" borderId="82" xfId="2" applyFont="1" applyFill="1" applyBorder="1" applyAlignment="1">
      <alignment horizontal="left" vertical="center" wrapText="1"/>
    </xf>
    <xf numFmtId="0" fontId="2" fillId="5" borderId="69" xfId="2" applyFont="1" applyFill="1" applyBorder="1" applyAlignment="1">
      <alignment horizontal="left" vertical="center" wrapText="1"/>
    </xf>
    <xf numFmtId="0" fontId="2" fillId="5" borderId="50" xfId="2" applyFont="1" applyFill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1" fillId="0" borderId="72" xfId="2" applyFont="1" applyBorder="1" applyAlignment="1">
      <alignment horizontal="center" vertical="center" wrapText="1"/>
    </xf>
    <xf numFmtId="0" fontId="1" fillId="0" borderId="71" xfId="2" applyFont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0" fontId="10" fillId="0" borderId="50" xfId="2" applyFont="1" applyFill="1" applyBorder="1" applyAlignment="1">
      <alignment horizontal="center" vertical="center" wrapText="1"/>
    </xf>
    <xf numFmtId="0" fontId="4" fillId="5" borderId="0" xfId="2" applyFont="1" applyFill="1" applyBorder="1" applyAlignment="1">
      <alignment horizontal="center"/>
    </xf>
    <xf numFmtId="0" fontId="4" fillId="5" borderId="65" xfId="2" applyFont="1" applyFill="1" applyBorder="1" applyAlignment="1">
      <alignment horizontal="center" wrapText="1"/>
    </xf>
    <xf numFmtId="0" fontId="4" fillId="0" borderId="44" xfId="2" applyFont="1" applyBorder="1" applyAlignment="1">
      <alignment horizontal="center" vertical="center" textRotation="90" wrapText="1"/>
    </xf>
    <xf numFmtId="0" fontId="4" fillId="0" borderId="15" xfId="2" applyFont="1" applyBorder="1" applyAlignment="1">
      <alignment horizontal="center" vertical="center" textRotation="90" wrapText="1"/>
    </xf>
    <xf numFmtId="0" fontId="4" fillId="0" borderId="42" xfId="2" applyFont="1" applyBorder="1" applyAlignment="1">
      <alignment horizontal="center" vertical="center" textRotation="90" wrapText="1"/>
    </xf>
    <xf numFmtId="0" fontId="10" fillId="0" borderId="30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1" xfId="2" applyFont="1" applyBorder="1" applyAlignment="1">
      <alignment horizontal="left" vertical="center" wrapText="1"/>
    </xf>
    <xf numFmtId="0" fontId="2" fillId="0" borderId="7" xfId="2" applyFont="1" applyBorder="1" applyAlignment="1">
      <alignment horizontal="left" vertical="center" wrapText="1"/>
    </xf>
    <xf numFmtId="0" fontId="2" fillId="0" borderId="54" xfId="2" applyFont="1" applyBorder="1" applyAlignment="1">
      <alignment horizontal="left"/>
    </xf>
    <xf numFmtId="0" fontId="2" fillId="0" borderId="32" xfId="2" applyFont="1" applyBorder="1" applyAlignment="1">
      <alignment horizontal="left"/>
    </xf>
    <xf numFmtId="0" fontId="4" fillId="0" borderId="28" xfId="2" applyFont="1" applyBorder="1" applyAlignment="1">
      <alignment horizontal="center" vertical="center" textRotation="90" wrapText="1"/>
    </xf>
    <xf numFmtId="0" fontId="4" fillId="0" borderId="4" xfId="2" applyFont="1" applyBorder="1" applyAlignment="1">
      <alignment horizontal="center" vertical="center" textRotation="90" wrapText="1"/>
    </xf>
    <xf numFmtId="0" fontId="4" fillId="0" borderId="10" xfId="2" applyFont="1" applyBorder="1" applyAlignment="1">
      <alignment horizontal="center" vertical="center" textRotation="90" wrapText="1"/>
    </xf>
    <xf numFmtId="0" fontId="4" fillId="0" borderId="25" xfId="2" applyFont="1" applyBorder="1" applyAlignment="1">
      <alignment horizontal="center" vertical="center" wrapText="1"/>
    </xf>
    <xf numFmtId="0" fontId="4" fillId="0" borderId="51" xfId="2" applyFont="1" applyBorder="1" applyAlignment="1">
      <alignment horizontal="center" vertical="center" wrapText="1"/>
    </xf>
    <xf numFmtId="0" fontId="2" fillId="0" borderId="74" xfId="2" applyFont="1" applyBorder="1" applyAlignment="1">
      <alignment horizontal="left" vertical="center" wrapText="1"/>
    </xf>
    <xf numFmtId="0" fontId="2" fillId="0" borderId="36" xfId="2" applyFont="1" applyBorder="1" applyAlignment="1">
      <alignment horizontal="left" vertical="center" wrapText="1"/>
    </xf>
    <xf numFmtId="0" fontId="2" fillId="0" borderId="53" xfId="2" applyFont="1" applyBorder="1" applyAlignment="1">
      <alignment horizontal="left" vertical="center" wrapText="1"/>
    </xf>
    <xf numFmtId="0" fontId="2" fillId="0" borderId="31" xfId="2" applyFont="1" applyBorder="1" applyAlignment="1">
      <alignment horizontal="left" vertical="center" wrapText="1"/>
    </xf>
    <xf numFmtId="0" fontId="4" fillId="0" borderId="65" xfId="2" applyFont="1" applyFill="1" applyBorder="1" applyAlignment="1">
      <alignment horizontal="center" wrapText="1"/>
    </xf>
    <xf numFmtId="0" fontId="30" fillId="0" borderId="90" xfId="0" applyFont="1" applyBorder="1" applyAlignment="1">
      <alignment horizontal="center" vertical="center" wrapText="1"/>
    </xf>
    <xf numFmtId="0" fontId="30" fillId="0" borderId="88" xfId="0" applyFont="1" applyBorder="1" applyAlignment="1">
      <alignment horizontal="center" vertical="center" wrapText="1"/>
    </xf>
    <xf numFmtId="0" fontId="2" fillId="0" borderId="3" xfId="2" applyFont="1" applyBorder="1" applyAlignment="1">
      <alignment horizontal="left" vertical="center" wrapText="1"/>
    </xf>
    <xf numFmtId="0" fontId="10" fillId="3" borderId="7" xfId="2" applyFont="1" applyFill="1" applyBorder="1" applyAlignment="1">
      <alignment horizontal="center" vertical="center" wrapText="1"/>
    </xf>
    <xf numFmtId="0" fontId="10" fillId="3" borderId="8" xfId="2" applyFont="1" applyFill="1" applyBorder="1" applyAlignment="1">
      <alignment horizontal="center" vertical="center" wrapText="1"/>
    </xf>
    <xf numFmtId="0" fontId="9" fillId="3" borderId="35" xfId="2" applyFont="1" applyFill="1" applyBorder="1" applyAlignment="1">
      <alignment horizontal="center" vertical="top" wrapText="1"/>
    </xf>
    <xf numFmtId="0" fontId="9" fillId="3" borderId="32" xfId="2" applyFont="1" applyFill="1" applyBorder="1" applyAlignment="1">
      <alignment horizontal="center" vertical="top" wrapText="1"/>
    </xf>
    <xf numFmtId="0" fontId="2" fillId="0" borderId="6" xfId="2" applyFont="1" applyBorder="1" applyAlignment="1">
      <alignment horizontal="left" vertical="center" wrapText="1"/>
    </xf>
    <xf numFmtId="0" fontId="9" fillId="0" borderId="22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65" xfId="2" applyFont="1" applyBorder="1" applyAlignment="1">
      <alignment horizontal="center"/>
    </xf>
    <xf numFmtId="0" fontId="10" fillId="3" borderId="11" xfId="2" applyFont="1" applyFill="1" applyBorder="1" applyAlignment="1">
      <alignment horizontal="center" vertical="center" wrapText="1"/>
    </xf>
    <xf numFmtId="0" fontId="4" fillId="3" borderId="52" xfId="2" applyFont="1" applyFill="1" applyBorder="1" applyAlignment="1">
      <alignment horizontal="center" vertical="center"/>
    </xf>
    <xf numFmtId="0" fontId="4" fillId="3" borderId="47" xfId="2" applyFont="1" applyFill="1" applyBorder="1" applyAlignment="1">
      <alignment horizontal="center" vertical="center"/>
    </xf>
    <xf numFmtId="0" fontId="9" fillId="3" borderId="37" xfId="2" applyFont="1" applyFill="1" applyBorder="1" applyAlignment="1">
      <alignment horizontal="center" vertical="center" wrapText="1"/>
    </xf>
    <xf numFmtId="0" fontId="9" fillId="3" borderId="51" xfId="2" applyFont="1" applyFill="1" applyBorder="1" applyAlignment="1">
      <alignment horizontal="center" vertical="center" wrapText="1"/>
    </xf>
    <xf numFmtId="0" fontId="1" fillId="0" borderId="72" xfId="2" applyFont="1" applyBorder="1" applyAlignment="1">
      <alignment horizontal="center" vertical="center"/>
    </xf>
    <xf numFmtId="0" fontId="1" fillId="0" borderId="71" xfId="2" applyFont="1" applyBorder="1" applyAlignment="1">
      <alignment horizontal="center" vertical="center"/>
    </xf>
    <xf numFmtId="0" fontId="1" fillId="0" borderId="66" xfId="2" applyFont="1" applyBorder="1" applyAlignment="1">
      <alignment horizontal="center" vertical="center"/>
    </xf>
    <xf numFmtId="2" fontId="4" fillId="0" borderId="0" xfId="2" applyNumberFormat="1" applyFont="1" applyAlignment="1">
      <alignment horizontal="center" vertical="center"/>
    </xf>
    <xf numFmtId="0" fontId="9" fillId="3" borderId="37" xfId="2" applyFont="1" applyFill="1" applyBorder="1" applyAlignment="1">
      <alignment horizontal="center" vertical="center"/>
    </xf>
    <xf numFmtId="0" fontId="9" fillId="3" borderId="78" xfId="2" applyFont="1" applyFill="1" applyBorder="1" applyAlignment="1">
      <alignment horizontal="center" vertical="center"/>
    </xf>
    <xf numFmtId="0" fontId="9" fillId="3" borderId="38" xfId="2" applyFont="1" applyFill="1" applyBorder="1" applyAlignment="1">
      <alignment horizontal="center" vertical="center"/>
    </xf>
    <xf numFmtId="0" fontId="1" fillId="0" borderId="11" xfId="2" applyFont="1" applyBorder="1" applyAlignment="1">
      <alignment horizontal="center" vertical="center"/>
    </xf>
    <xf numFmtId="0" fontId="1" fillId="0" borderId="14" xfId="2" applyFont="1" applyBorder="1" applyAlignment="1">
      <alignment horizontal="center" vertical="center"/>
    </xf>
    <xf numFmtId="0" fontId="4" fillId="3" borderId="22" xfId="2" applyFont="1" applyFill="1" applyBorder="1" applyAlignment="1">
      <alignment horizontal="center" vertical="center"/>
    </xf>
    <xf numFmtId="0" fontId="4" fillId="3" borderId="19" xfId="2" applyFont="1" applyFill="1" applyBorder="1" applyAlignment="1">
      <alignment horizontal="center" vertical="center"/>
    </xf>
    <xf numFmtId="0" fontId="4" fillId="3" borderId="24" xfId="2" applyFont="1" applyFill="1" applyBorder="1" applyAlignment="1">
      <alignment horizontal="center" vertical="center"/>
    </xf>
    <xf numFmtId="2" fontId="9" fillId="3" borderId="43" xfId="2" applyNumberFormat="1" applyFont="1" applyFill="1" applyBorder="1" applyAlignment="1">
      <alignment horizontal="center" vertical="center"/>
    </xf>
    <xf numFmtId="2" fontId="4" fillId="3" borderId="43" xfId="2" applyNumberFormat="1" applyFont="1" applyFill="1" applyBorder="1" applyAlignment="1">
      <alignment horizontal="center" vertical="center" wrapText="1"/>
    </xf>
    <xf numFmtId="2" fontId="4" fillId="3" borderId="27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0" fontId="4" fillId="3" borderId="37" xfId="2" applyFont="1" applyFill="1" applyBorder="1" applyAlignment="1">
      <alignment horizontal="center" vertical="center" wrapText="1"/>
    </xf>
    <xf numFmtId="0" fontId="4" fillId="3" borderId="78" xfId="2" applyFont="1" applyFill="1" applyBorder="1" applyAlignment="1">
      <alignment horizontal="center" vertical="center" wrapText="1"/>
    </xf>
    <xf numFmtId="0" fontId="4" fillId="3" borderId="51" xfId="2" applyFont="1" applyFill="1" applyBorder="1" applyAlignment="1">
      <alignment horizontal="center" vertical="center" wrapText="1"/>
    </xf>
    <xf numFmtId="0" fontId="4" fillId="5" borderId="37" xfId="2" applyFont="1" applyFill="1" applyBorder="1" applyAlignment="1">
      <alignment horizontal="center" vertical="center" wrapText="1"/>
    </xf>
    <xf numFmtId="0" fontId="4" fillId="5" borderId="78" xfId="2" applyFont="1" applyFill="1" applyBorder="1" applyAlignment="1">
      <alignment horizontal="center" vertical="center" wrapText="1"/>
    </xf>
    <xf numFmtId="0" fontId="4" fillId="5" borderId="51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0" fontId="4" fillId="3" borderId="78" xfId="2" applyFont="1" applyFill="1" applyBorder="1" applyAlignment="1">
      <alignment horizontal="center" vertical="center"/>
    </xf>
    <xf numFmtId="0" fontId="4" fillId="3" borderId="38" xfId="2" applyFont="1" applyFill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1" fillId="3" borderId="5" xfId="2" applyFont="1" applyFill="1" applyBorder="1" applyAlignment="1">
      <alignment horizontal="center"/>
    </xf>
    <xf numFmtId="0" fontId="1" fillId="3" borderId="42" xfId="2" applyFont="1" applyFill="1" applyBorder="1" applyAlignment="1">
      <alignment horizontal="center"/>
    </xf>
    <xf numFmtId="0" fontId="9" fillId="5" borderId="0" xfId="2" applyFont="1" applyFill="1" applyAlignment="1">
      <alignment horizontal="center"/>
    </xf>
    <xf numFmtId="0" fontId="4" fillId="5" borderId="0" xfId="2" applyFont="1" applyFill="1" applyAlignment="1">
      <alignment horizontal="center"/>
    </xf>
    <xf numFmtId="0" fontId="4" fillId="0" borderId="0" xfId="2" applyFont="1" applyBorder="1" applyAlignment="1">
      <alignment horizontal="center" vertical="top" wrapText="1"/>
    </xf>
    <xf numFmtId="0" fontId="4" fillId="0" borderId="65" xfId="2" applyFont="1" applyBorder="1" applyAlignment="1">
      <alignment horizontal="center" vertical="top" wrapText="1"/>
    </xf>
    <xf numFmtId="0" fontId="28" fillId="0" borderId="0" xfId="0" applyFont="1" applyAlignment="1">
      <alignment horizontal="justify" vertical="top" wrapText="1"/>
    </xf>
    <xf numFmtId="0" fontId="29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center" vertical="top" wrapText="1"/>
    </xf>
    <xf numFmtId="0" fontId="30" fillId="0" borderId="85" xfId="0" applyFont="1" applyBorder="1" applyAlignment="1">
      <alignment horizontal="center" vertical="center" wrapText="1"/>
    </xf>
    <xf numFmtId="0" fontId="30" fillId="0" borderId="86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9" fillId="0" borderId="85" xfId="0" applyFont="1" applyBorder="1" applyAlignment="1">
      <alignment horizontal="center" vertical="center" wrapText="1"/>
    </xf>
    <xf numFmtId="0" fontId="29" fillId="0" borderId="86" xfId="0" applyFont="1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textRotation="90" wrapText="1"/>
    </xf>
    <xf numFmtId="0" fontId="10" fillId="3" borderId="4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2" fontId="10" fillId="3" borderId="7" xfId="2" applyNumberFormat="1" applyFont="1" applyFill="1" applyBorder="1" applyAlignment="1">
      <alignment horizontal="center" vertical="center" wrapText="1"/>
    </xf>
    <xf numFmtId="2" fontId="10" fillId="3" borderId="1" xfId="2" applyNumberFormat="1" applyFont="1" applyFill="1" applyBorder="1" applyAlignment="1">
      <alignment horizontal="center" vertical="center" wrapText="1"/>
    </xf>
    <xf numFmtId="2" fontId="10" fillId="3" borderId="8" xfId="2" applyNumberFormat="1" applyFont="1" applyFill="1" applyBorder="1" applyAlignment="1">
      <alignment horizontal="center" vertical="center" wrapText="1"/>
    </xf>
    <xf numFmtId="2" fontId="10" fillId="3" borderId="39" xfId="2" applyNumberFormat="1" applyFont="1" applyFill="1" applyBorder="1" applyAlignment="1">
      <alignment horizontal="center" vertical="center" wrapText="1"/>
    </xf>
    <xf numFmtId="2" fontId="10" fillId="3" borderId="14" xfId="2" applyNumberFormat="1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/>
    </xf>
    <xf numFmtId="0" fontId="5" fillId="0" borderId="8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9" fillId="3" borderId="62" xfId="0" applyFont="1" applyFill="1" applyBorder="1" applyAlignment="1">
      <alignment horizontal="center" vertical="center" wrapText="1"/>
    </xf>
    <xf numFmtId="0" fontId="9" fillId="3" borderId="63" xfId="0" applyFont="1" applyFill="1" applyBorder="1" applyAlignment="1">
      <alignment horizontal="center" vertical="center" wrapText="1"/>
    </xf>
    <xf numFmtId="2" fontId="9" fillId="3" borderId="42" xfId="0" applyNumberFormat="1" applyFont="1" applyFill="1" applyBorder="1" applyAlignment="1">
      <alignment horizontal="center" vertical="center" wrapText="1"/>
    </xf>
    <xf numFmtId="2" fontId="9" fillId="3" borderId="27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wrapText="1"/>
    </xf>
    <xf numFmtId="0" fontId="4" fillId="3" borderId="32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34" xfId="0" applyFont="1" applyFill="1" applyBorder="1" applyAlignment="1">
      <alignment horizontal="left" vertical="center" wrapText="1"/>
    </xf>
    <xf numFmtId="0" fontId="10" fillId="3" borderId="3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0" fillId="3" borderId="22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2" fontId="9" fillId="3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14" fillId="3" borderId="23" xfId="0" applyNumberFormat="1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left" vertical="center"/>
    </xf>
    <xf numFmtId="0" fontId="4" fillId="3" borderId="70" xfId="0" applyFont="1" applyFill="1" applyBorder="1" applyAlignment="1">
      <alignment horizontal="left" vertical="center"/>
    </xf>
    <xf numFmtId="0" fontId="4" fillId="3" borderId="47" xfId="0" applyFont="1" applyFill="1" applyBorder="1" applyAlignment="1">
      <alignment horizontal="left" vertical="center"/>
    </xf>
    <xf numFmtId="0" fontId="4" fillId="3" borderId="34" xfId="0" applyFont="1" applyFill="1" applyBorder="1" applyAlignment="1">
      <alignment horizontal="left" vertical="center"/>
    </xf>
    <xf numFmtId="0" fontId="4" fillId="3" borderId="59" xfId="0" applyFont="1" applyFill="1" applyBorder="1" applyAlignment="1">
      <alignment horizontal="left" vertical="center"/>
    </xf>
    <xf numFmtId="0" fontId="4" fillId="3" borderId="48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 wrapText="1"/>
    </xf>
    <xf numFmtId="0" fontId="4" fillId="3" borderId="56" xfId="0" applyFont="1" applyFill="1" applyBorder="1" applyAlignment="1">
      <alignment horizontal="left" vertical="center" wrapText="1"/>
    </xf>
    <xf numFmtId="0" fontId="4" fillId="3" borderId="57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62" xfId="0" applyFont="1" applyFill="1" applyBorder="1" applyAlignment="1">
      <alignment horizontal="center" vertical="center" wrapText="1"/>
    </xf>
    <xf numFmtId="0" fontId="4" fillId="3" borderId="76" xfId="0" applyFont="1" applyFill="1" applyBorder="1" applyAlignment="1">
      <alignment horizontal="center" vertical="center" wrapText="1"/>
    </xf>
    <xf numFmtId="0" fontId="4" fillId="3" borderId="73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/>
    <xf numFmtId="0" fontId="4" fillId="0" borderId="0" xfId="0" applyFont="1" applyAlignment="1">
      <alignment horizontal="center" wrapText="1"/>
    </xf>
    <xf numFmtId="0" fontId="27" fillId="3" borderId="23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3" fillId="3" borderId="37" xfId="0" applyFont="1" applyFill="1" applyBorder="1" applyAlignment="1">
      <alignment horizontal="center" vertical="center"/>
    </xf>
    <xf numFmtId="0" fontId="3" fillId="3" borderId="78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4" fillId="3" borderId="9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4" fillId="0" borderId="65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96" xfId="0" applyFont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3" borderId="99" xfId="0" applyFont="1" applyFill="1" applyBorder="1" applyAlignment="1">
      <alignment horizontal="center" vertical="center" wrapText="1"/>
    </xf>
    <xf numFmtId="0" fontId="4" fillId="3" borderId="10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3" borderId="37" xfId="0" applyFont="1" applyFill="1" applyBorder="1" applyAlignment="1">
      <alignment horizontal="center" vertical="center"/>
    </xf>
    <xf numFmtId="0" fontId="4" fillId="3" borderId="78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5" fillId="0" borderId="74" xfId="0" applyFont="1" applyFill="1" applyBorder="1" applyAlignment="1">
      <alignment horizontal="center" vertical="center" wrapText="1"/>
    </xf>
    <xf numFmtId="0" fontId="5" fillId="0" borderId="83" xfId="0" applyFont="1" applyFill="1" applyBorder="1" applyAlignment="1">
      <alignment horizontal="center" vertical="center" wrapText="1"/>
    </xf>
    <xf numFmtId="0" fontId="5" fillId="0" borderId="75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4" fillId="3" borderId="28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3" borderId="58" xfId="0" applyFont="1" applyFill="1" applyBorder="1" applyAlignment="1">
      <alignment horizontal="center" vertical="center" wrapText="1"/>
    </xf>
    <xf numFmtId="0" fontId="1" fillId="3" borderId="76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72" xfId="0" applyFont="1" applyFill="1" applyBorder="1" applyAlignment="1">
      <alignment horizontal="center" vertical="center" wrapText="1"/>
    </xf>
    <xf numFmtId="0" fontId="4" fillId="3" borderId="71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9" fillId="0" borderId="65" xfId="0" applyFont="1" applyBorder="1" applyAlignment="1">
      <alignment horizontal="center" wrapText="1"/>
    </xf>
    <xf numFmtId="0" fontId="1" fillId="3" borderId="62" xfId="0" applyFont="1" applyFill="1" applyBorder="1" applyAlignment="1">
      <alignment horizontal="center" vertical="center" wrapText="1"/>
    </xf>
    <xf numFmtId="2" fontId="9" fillId="3" borderId="72" xfId="0" applyNumberFormat="1" applyFont="1" applyFill="1" applyBorder="1" applyAlignment="1">
      <alignment horizontal="center" vertical="center" wrapText="1"/>
    </xf>
    <xf numFmtId="2" fontId="9" fillId="3" borderId="71" xfId="0" applyNumberFormat="1" applyFont="1" applyFill="1" applyBorder="1" applyAlignment="1">
      <alignment horizontal="center" vertical="center" wrapText="1"/>
    </xf>
    <xf numFmtId="3" fontId="4" fillId="3" borderId="19" xfId="0" applyNumberFormat="1" applyFont="1" applyFill="1" applyBorder="1" applyAlignment="1">
      <alignment horizontal="center" vertical="center" wrapText="1"/>
    </xf>
    <xf numFmtId="0" fontId="5" fillId="0" borderId="82" xfId="0" applyFont="1" applyFill="1" applyBorder="1" applyAlignment="1">
      <alignment horizontal="center" vertical="center" wrapText="1"/>
    </xf>
    <xf numFmtId="0" fontId="5" fillId="0" borderId="69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2" fontId="9" fillId="3" borderId="60" xfId="0" applyNumberFormat="1" applyFont="1" applyFill="1" applyBorder="1" applyAlignment="1">
      <alignment horizontal="center" vertical="center" wrapText="1"/>
    </xf>
    <xf numFmtId="0" fontId="1" fillId="3" borderId="63" xfId="0" applyFont="1" applyFill="1" applyBorder="1" applyAlignment="1">
      <alignment horizontal="center" vertical="center" wrapText="1"/>
    </xf>
    <xf numFmtId="2" fontId="9" fillId="3" borderId="66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</cellXfs>
  <cellStyles count="4">
    <cellStyle name="Hipervínculo" xfId="1" builtinId="8"/>
    <cellStyle name="Normal" xfId="0" builtinId="0"/>
    <cellStyle name="Normal 2" xfId="2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0</xdr:row>
      <xdr:rowOff>9526</xdr:rowOff>
    </xdr:from>
    <xdr:to>
      <xdr:col>8</xdr:col>
      <xdr:colOff>476250</xdr:colOff>
      <xdr:row>2</xdr:row>
      <xdr:rowOff>123825</xdr:rowOff>
    </xdr:to>
    <xdr:pic>
      <xdr:nvPicPr>
        <xdr:cNvPr id="2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9526"/>
          <a:ext cx="1133475" cy="495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47626</xdr:colOff>
      <xdr:row>0</xdr:row>
      <xdr:rowOff>0</xdr:rowOff>
    </xdr:from>
    <xdr:to>
      <xdr:col>1</xdr:col>
      <xdr:colOff>1009651</xdr:colOff>
      <xdr:row>2</xdr:row>
      <xdr:rowOff>123825</xdr:rowOff>
    </xdr:to>
    <xdr:pic>
      <xdr:nvPicPr>
        <xdr:cNvPr id="3" name="2 Imagen" descr="SEP_horizontal_WEB-0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0"/>
          <a:ext cx="12763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0"/>
  <sheetViews>
    <sheetView showGridLines="0" tabSelected="1" view="pageBreakPreview" topLeftCell="A529" zoomScaleNormal="100" zoomScaleSheetLayoutView="100" zoomScalePageLayoutView="40" workbookViewId="0">
      <selection activeCell="B127" sqref="B127:H127"/>
    </sheetView>
  </sheetViews>
  <sheetFormatPr baseColWidth="10" defaultRowHeight="12.75" x14ac:dyDescent="0.2"/>
  <cols>
    <col min="1" max="1" width="4.7109375" customWidth="1"/>
    <col min="2" max="2" width="24.5703125" customWidth="1"/>
    <col min="3" max="3" width="18.7109375" customWidth="1"/>
    <col min="4" max="4" width="17.7109375" customWidth="1"/>
    <col min="5" max="5" width="15.5703125" customWidth="1"/>
    <col min="6" max="6" width="14.28515625" customWidth="1"/>
    <col min="7" max="8" width="14.85546875" customWidth="1"/>
    <col min="9" max="9" width="10.85546875" customWidth="1"/>
    <col min="10" max="10" width="10.42578125" customWidth="1"/>
    <col min="11" max="11" width="7.85546875" bestFit="1" customWidth="1"/>
    <col min="12" max="12" width="8.42578125" customWidth="1"/>
    <col min="13" max="13" width="7.5703125" customWidth="1"/>
    <col min="14" max="14" width="10" customWidth="1"/>
    <col min="15" max="15" width="12.5703125" bestFit="1" customWidth="1"/>
    <col min="19" max="19" width="11.5703125" customWidth="1"/>
    <col min="20" max="20" width="14.7109375" customWidth="1"/>
  </cols>
  <sheetData>
    <row r="1" spans="1:14" ht="15" x14ac:dyDescent="0.25">
      <c r="A1" s="1402"/>
      <c r="B1" s="1402"/>
      <c r="C1" s="1402"/>
      <c r="D1" s="1402"/>
      <c r="E1" s="1402"/>
      <c r="F1" s="1402"/>
      <c r="G1" s="1402"/>
      <c r="H1" s="1402"/>
      <c r="I1" s="1402"/>
      <c r="J1" s="1402"/>
      <c r="K1" s="1402"/>
    </row>
    <row r="2" spans="1:14" ht="15" x14ac:dyDescent="0.25">
      <c r="A2" s="1175"/>
      <c r="B2" s="1175"/>
      <c r="C2" s="1175"/>
      <c r="D2" s="1175"/>
      <c r="E2" s="1175"/>
      <c r="F2" s="1175"/>
      <c r="G2" s="1175"/>
      <c r="H2" s="1175"/>
      <c r="I2" s="1175"/>
      <c r="J2" s="1175"/>
      <c r="K2" s="1175"/>
    </row>
    <row r="3" spans="1:14" ht="13.5" thickBot="1" x14ac:dyDescent="0.25">
      <c r="C3" s="1"/>
    </row>
    <row r="4" spans="1:14" ht="20.25" customHeight="1" thickTop="1" x14ac:dyDescent="0.2">
      <c r="A4" s="1240" t="s">
        <v>1051</v>
      </c>
      <c r="B4" s="1241"/>
      <c r="C4" s="1241"/>
      <c r="D4" s="1241"/>
      <c r="E4" s="1241"/>
      <c r="F4" s="1241"/>
      <c r="G4" s="1241"/>
      <c r="H4" s="1241"/>
      <c r="I4" s="1242"/>
    </row>
    <row r="5" spans="1:14" ht="19.5" customHeight="1" thickBot="1" x14ac:dyDescent="0.25">
      <c r="A5" s="544" t="s">
        <v>45</v>
      </c>
      <c r="B5" s="543"/>
      <c r="C5" s="1408"/>
      <c r="D5" s="1408"/>
      <c r="E5" s="1408"/>
      <c r="F5" s="1408"/>
      <c r="G5" s="1408"/>
      <c r="H5" s="1408"/>
      <c r="I5" s="538"/>
    </row>
    <row r="6" spans="1:14" ht="19.5" customHeight="1" thickBot="1" x14ac:dyDescent="0.25">
      <c r="A6" s="544" t="s">
        <v>46</v>
      </c>
      <c r="B6" s="543"/>
      <c r="C6" s="1399"/>
      <c r="D6" s="1399"/>
      <c r="E6" s="1399"/>
      <c r="F6" s="1399"/>
      <c r="G6" s="1399"/>
      <c r="H6" s="1399"/>
      <c r="I6" s="538"/>
      <c r="J6" s="1389"/>
      <c r="K6" s="1390"/>
      <c r="L6" s="1390"/>
      <c r="M6" s="1390"/>
      <c r="N6" s="1390"/>
    </row>
    <row r="7" spans="1:14" ht="18.75" customHeight="1" thickBot="1" x14ac:dyDescent="0.25">
      <c r="A7" s="544" t="s">
        <v>47</v>
      </c>
      <c r="B7" s="543"/>
      <c r="C7" s="1399"/>
      <c r="D7" s="1399"/>
      <c r="E7" s="1399"/>
      <c r="F7" s="1399"/>
      <c r="G7" s="1399"/>
      <c r="H7" s="1399"/>
      <c r="I7" s="538"/>
      <c r="J7" s="1389"/>
      <c r="K7" s="1390"/>
      <c r="L7" s="1390"/>
      <c r="M7" s="1390"/>
      <c r="N7" s="1390"/>
    </row>
    <row r="8" spans="1:14" ht="18.75" customHeight="1" thickBot="1" x14ac:dyDescent="0.25">
      <c r="A8" s="544" t="s">
        <v>48</v>
      </c>
      <c r="B8" s="543"/>
      <c r="C8" s="1398"/>
      <c r="D8" s="1398"/>
      <c r="E8" s="1398"/>
      <c r="F8" s="1398"/>
      <c r="G8" s="1398"/>
      <c r="H8" s="1398"/>
      <c r="I8" s="538"/>
      <c r="J8" s="1389"/>
      <c r="K8" s="1390"/>
      <c r="L8" s="1390"/>
      <c r="M8" s="1390"/>
      <c r="N8" s="1390"/>
    </row>
    <row r="9" spans="1:14" ht="20.25" customHeight="1" thickBot="1" x14ac:dyDescent="0.25">
      <c r="A9" s="544" t="s">
        <v>49</v>
      </c>
      <c r="B9" s="543"/>
      <c r="C9" s="1399"/>
      <c r="D9" s="1399"/>
      <c r="E9" s="1399"/>
      <c r="F9" s="1399"/>
      <c r="G9" s="1399"/>
      <c r="H9" s="1399"/>
      <c r="I9" s="538"/>
    </row>
    <row r="10" spans="1:14" ht="16.5" customHeight="1" thickBot="1" x14ac:dyDescent="0.25">
      <c r="A10" s="542"/>
      <c r="B10" s="539"/>
      <c r="C10" s="540"/>
      <c r="D10" s="539"/>
      <c r="E10" s="539"/>
      <c r="F10" s="539"/>
      <c r="G10" s="539"/>
      <c r="H10" s="539"/>
      <c r="I10" s="541"/>
    </row>
    <row r="11" spans="1:14" ht="13.5" thickTop="1" x14ac:dyDescent="0.2"/>
    <row r="12" spans="1:14" ht="18" x14ac:dyDescent="0.2">
      <c r="A12" s="1388" t="s">
        <v>184</v>
      </c>
      <c r="B12" s="1388"/>
      <c r="C12" s="1388"/>
      <c r="D12" s="1388"/>
      <c r="E12" s="1388"/>
      <c r="F12" s="1388"/>
      <c r="G12" s="1388"/>
      <c r="H12" s="1388"/>
      <c r="I12" s="1388"/>
      <c r="J12" s="1388"/>
      <c r="K12" s="1388"/>
      <c r="L12" s="1388"/>
      <c r="M12" s="1388"/>
      <c r="N12" s="1388"/>
    </row>
    <row r="13" spans="1:14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s="18" customFormat="1" ht="15" x14ac:dyDescent="0.25">
      <c r="A14" s="1265" t="s">
        <v>61</v>
      </c>
      <c r="B14" s="1265"/>
      <c r="C14" s="5"/>
      <c r="D14" s="5"/>
      <c r="E14" s="5"/>
    </row>
    <row r="15" spans="1:14" s="18" customFormat="1" ht="15" x14ac:dyDescent="0.25">
      <c r="A15" s="46" t="s">
        <v>91</v>
      </c>
      <c r="C15" s="5"/>
      <c r="D15" s="5"/>
      <c r="E15" s="5"/>
    </row>
    <row r="16" spans="1:14" s="18" customFormat="1" ht="15" x14ac:dyDescent="0.25">
      <c r="A16" s="46"/>
      <c r="C16" s="902"/>
      <c r="D16" s="902"/>
      <c r="E16" s="902"/>
    </row>
    <row r="17" spans="1:10" s="438" customFormat="1" ht="15.75" thickBot="1" x14ac:dyDescent="0.3">
      <c r="A17" s="1030" t="s">
        <v>831</v>
      </c>
      <c r="B17" s="1031"/>
      <c r="C17" s="1032"/>
      <c r="D17" s="1032"/>
      <c r="E17" s="1032"/>
      <c r="F17" s="1031"/>
      <c r="G17" s="1031"/>
    </row>
    <row r="18" spans="1:10" s="438" customFormat="1" ht="15.75" thickTop="1" x14ac:dyDescent="0.25">
      <c r="A18" s="1030"/>
      <c r="B18" s="1031"/>
      <c r="C18" s="1033" t="s">
        <v>125</v>
      </c>
      <c r="D18" s="1034"/>
      <c r="E18" s="1031"/>
      <c r="F18" s="1031"/>
      <c r="G18" s="1031"/>
    </row>
    <row r="19" spans="1:10" s="438" customFormat="1" ht="15.75" thickBot="1" x14ac:dyDescent="0.3">
      <c r="A19" s="1030"/>
      <c r="B19" s="1031"/>
      <c r="C19" s="1033" t="s">
        <v>115</v>
      </c>
      <c r="D19" s="1035"/>
      <c r="E19" s="1031"/>
      <c r="F19" s="1031"/>
      <c r="G19" s="1031"/>
    </row>
    <row r="20" spans="1:10" s="438" customFormat="1" ht="15.75" thickTop="1" x14ac:dyDescent="0.25">
      <c r="A20" s="1030"/>
      <c r="B20" s="1031"/>
      <c r="C20" s="1032"/>
      <c r="D20" s="1033"/>
      <c r="E20" s="926"/>
      <c r="F20" s="1031"/>
      <c r="G20" s="1031"/>
    </row>
    <row r="21" spans="1:10" s="438" customFormat="1" ht="15" x14ac:dyDescent="0.25">
      <c r="A21" s="1030" t="s">
        <v>832</v>
      </c>
      <c r="B21" s="1031"/>
      <c r="C21" s="1032"/>
      <c r="D21" s="1033"/>
      <c r="E21" s="926"/>
      <c r="F21" s="1031"/>
      <c r="G21" s="1031"/>
    </row>
    <row r="22" spans="1:10" s="18" customFormat="1" ht="15" x14ac:dyDescent="0.25">
      <c r="A22" s="46"/>
      <c r="C22" s="902"/>
      <c r="D22" s="902"/>
      <c r="E22" s="902"/>
    </row>
    <row r="23" spans="1:10" s="18" customFormat="1" ht="13.5" thickBot="1" x14ac:dyDescent="0.25">
      <c r="B23" s="1264" t="s">
        <v>244</v>
      </c>
      <c r="C23" s="1264"/>
      <c r="D23" s="1264"/>
      <c r="E23" s="1264"/>
      <c r="F23" s="1264"/>
      <c r="G23" s="1264"/>
    </row>
    <row r="24" spans="1:10" s="18" customFormat="1" ht="14.25" thickTop="1" thickBot="1" x14ac:dyDescent="0.25">
      <c r="B24" s="132">
        <v>1</v>
      </c>
      <c r="C24" s="132">
        <v>2</v>
      </c>
      <c r="D24" s="132">
        <v>3</v>
      </c>
      <c r="E24" s="132">
        <v>4</v>
      </c>
      <c r="F24" s="132">
        <v>5</v>
      </c>
      <c r="G24" s="132">
        <v>6</v>
      </c>
    </row>
    <row r="25" spans="1:10" s="18" customFormat="1" ht="14.25" thickTop="1" thickBot="1" x14ac:dyDescent="0.25">
      <c r="B25" s="1394" t="s">
        <v>485</v>
      </c>
      <c r="C25" s="1396" t="s">
        <v>486</v>
      </c>
      <c r="D25" s="1391" t="s">
        <v>448</v>
      </c>
      <c r="E25" s="1392"/>
      <c r="F25" s="1393"/>
      <c r="G25" s="1394" t="s">
        <v>191</v>
      </c>
    </row>
    <row r="26" spans="1:10" s="18" customFormat="1" ht="93" customHeight="1" thickTop="1" thickBot="1" x14ac:dyDescent="0.25">
      <c r="B26" s="1395"/>
      <c r="C26" s="1397"/>
      <c r="D26" s="108" t="s">
        <v>192</v>
      </c>
      <c r="E26" s="109" t="s">
        <v>233</v>
      </c>
      <c r="F26" s="119" t="s">
        <v>232</v>
      </c>
      <c r="G26" s="1395"/>
      <c r="I26" s="112"/>
      <c r="J26" s="112"/>
    </row>
    <row r="27" spans="1:10" s="18" customFormat="1" ht="28.5" customHeight="1" thickTop="1" x14ac:dyDescent="0.2">
      <c r="B27" s="130"/>
      <c r="C27" s="131"/>
      <c r="D27" s="131"/>
      <c r="E27" s="131"/>
      <c r="F27" s="131"/>
      <c r="G27" s="133">
        <f>SUM(D27:F27)</f>
        <v>0</v>
      </c>
    </row>
    <row r="28" spans="1:10" s="18" customFormat="1" x14ac:dyDescent="0.2">
      <c r="B28" s="117" t="s">
        <v>234</v>
      </c>
      <c r="C28" s="118" t="s">
        <v>235</v>
      </c>
      <c r="D28" s="118" t="s">
        <v>236</v>
      </c>
      <c r="E28" s="118" t="s">
        <v>237</v>
      </c>
      <c r="F28" s="118" t="s">
        <v>238</v>
      </c>
      <c r="G28" s="127"/>
    </row>
    <row r="29" spans="1:10" s="18" customFormat="1" x14ac:dyDescent="0.2">
      <c r="B29" s="146" t="s">
        <v>239</v>
      </c>
      <c r="C29" s="150" t="s">
        <v>240</v>
      </c>
      <c r="D29" s="147" t="s">
        <v>241</v>
      </c>
      <c r="E29" s="147" t="s">
        <v>242</v>
      </c>
      <c r="F29" s="147" t="s">
        <v>243</v>
      </c>
      <c r="G29" s="526"/>
    </row>
    <row r="30" spans="1:10" s="18" customFormat="1" ht="16.5" customHeight="1" thickBot="1" x14ac:dyDescent="0.25">
      <c r="B30" s="529" t="e">
        <f>G27/B27*100</f>
        <v>#DIV/0!</v>
      </c>
      <c r="C30" s="447" t="e">
        <f>G27/C27*100</f>
        <v>#DIV/0!</v>
      </c>
      <c r="D30" s="447" t="e">
        <f>D27/G27*100</f>
        <v>#DIV/0!</v>
      </c>
      <c r="E30" s="447" t="e">
        <f>E27/G27*100</f>
        <v>#DIV/0!</v>
      </c>
      <c r="F30" s="447" t="e">
        <f>F27/G27*100</f>
        <v>#DIV/0!</v>
      </c>
      <c r="G30" s="527"/>
    </row>
    <row r="31" spans="1:10" s="18" customFormat="1" ht="13.5" thickTop="1" x14ac:dyDescent="0.2">
      <c r="C31" s="5"/>
      <c r="D31" s="5"/>
      <c r="E31" s="5"/>
      <c r="G31" s="37"/>
    </row>
    <row r="32" spans="1:10" s="18" customFormat="1" x14ac:dyDescent="0.2"/>
    <row r="33" spans="1:8" s="18" customFormat="1" ht="15" x14ac:dyDescent="0.25">
      <c r="A33" s="1265" t="s">
        <v>68</v>
      </c>
      <c r="B33" s="1265"/>
    </row>
    <row r="34" spans="1:8" s="18" customFormat="1" ht="15" x14ac:dyDescent="0.25">
      <c r="A34" s="691" t="s">
        <v>317</v>
      </c>
      <c r="B34" s="37"/>
      <c r="C34" s="37"/>
      <c r="D34" s="37"/>
    </row>
    <row r="35" spans="1:8" s="18" customFormat="1" ht="15" x14ac:dyDescent="0.25">
      <c r="A35" s="46"/>
    </row>
    <row r="36" spans="1:8" s="18" customFormat="1" x14ac:dyDescent="0.2">
      <c r="A36" s="1377" t="s">
        <v>279</v>
      </c>
      <c r="B36" s="1377"/>
      <c r="C36" s="1377"/>
      <c r="D36" s="1377"/>
      <c r="E36" s="1377"/>
      <c r="F36" s="1377"/>
      <c r="G36" s="1377"/>
    </row>
    <row r="37" spans="1:8" s="18" customFormat="1" ht="13.5" thickBot="1" x14ac:dyDescent="0.25">
      <c r="A37" s="1377" t="s">
        <v>507</v>
      </c>
      <c r="B37" s="1377"/>
      <c r="C37" s="1377"/>
      <c r="D37" s="1377"/>
      <c r="E37" s="1377"/>
      <c r="F37" s="1377"/>
      <c r="G37" s="1377"/>
      <c r="H37" s="19"/>
    </row>
    <row r="38" spans="1:8" s="18" customFormat="1" ht="25.5" customHeight="1" thickTop="1" thickBot="1" x14ac:dyDescent="0.25">
      <c r="A38" s="1324" t="s">
        <v>94</v>
      </c>
      <c r="B38" s="1324" t="s">
        <v>572</v>
      </c>
      <c r="C38" s="1324"/>
      <c r="D38" s="1387" t="s">
        <v>93</v>
      </c>
      <c r="E38" s="1387"/>
      <c r="F38" s="1387"/>
      <c r="G38" s="1324" t="s">
        <v>318</v>
      </c>
      <c r="H38" s="138"/>
    </row>
    <row r="39" spans="1:8" s="21" customFormat="1" ht="32.25" customHeight="1" thickTop="1" thickBot="1" x14ac:dyDescent="0.25">
      <c r="A39" s="1324"/>
      <c r="B39" s="1324"/>
      <c r="C39" s="1324"/>
      <c r="D39" s="139" t="s">
        <v>96</v>
      </c>
      <c r="E39" s="139" t="s">
        <v>97</v>
      </c>
      <c r="F39" s="139" t="s">
        <v>95</v>
      </c>
      <c r="G39" s="1324"/>
    </row>
    <row r="40" spans="1:8" s="18" customFormat="1" ht="13.5" thickTop="1" x14ac:dyDescent="0.2">
      <c r="A40" s="143">
        <v>1</v>
      </c>
      <c r="B40" s="1428"/>
      <c r="C40" s="1429"/>
      <c r="D40" s="140"/>
      <c r="E40" s="134"/>
      <c r="F40" s="134"/>
      <c r="G40" s="168" t="e">
        <f>AVERAGEIF(D40:F40,"&gt;0")</f>
        <v>#DIV/0!</v>
      </c>
    </row>
    <row r="41" spans="1:8" s="18" customFormat="1" x14ac:dyDescent="0.2">
      <c r="A41" s="144">
        <v>2</v>
      </c>
      <c r="B41" s="1411"/>
      <c r="C41" s="1412"/>
      <c r="D41" s="141"/>
      <c r="E41" s="135"/>
      <c r="F41" s="135"/>
      <c r="G41" s="169" t="e">
        <f t="shared" ref="G41:G49" si="0">AVERAGEIF(D41:F41,"&gt;0")</f>
        <v>#DIV/0!</v>
      </c>
    </row>
    <row r="42" spans="1:8" s="18" customFormat="1" x14ac:dyDescent="0.2">
      <c r="A42" s="144">
        <v>3</v>
      </c>
      <c r="B42" s="1411"/>
      <c r="C42" s="1412"/>
      <c r="D42" s="141"/>
      <c r="E42" s="135"/>
      <c r="F42" s="135"/>
      <c r="G42" s="169" t="e">
        <f t="shared" si="0"/>
        <v>#DIV/0!</v>
      </c>
    </row>
    <row r="43" spans="1:8" s="18" customFormat="1" x14ac:dyDescent="0.2">
      <c r="A43" s="144">
        <v>4</v>
      </c>
      <c r="B43" s="1411"/>
      <c r="C43" s="1412"/>
      <c r="D43" s="141"/>
      <c r="E43" s="135"/>
      <c r="F43" s="135"/>
      <c r="G43" s="169" t="e">
        <f t="shared" si="0"/>
        <v>#DIV/0!</v>
      </c>
    </row>
    <row r="44" spans="1:8" s="18" customFormat="1" x14ac:dyDescent="0.2">
      <c r="A44" s="144">
        <v>5</v>
      </c>
      <c r="B44" s="1411"/>
      <c r="C44" s="1412"/>
      <c r="D44" s="141"/>
      <c r="E44" s="135"/>
      <c r="F44" s="135"/>
      <c r="G44" s="169" t="e">
        <f t="shared" si="0"/>
        <v>#DIV/0!</v>
      </c>
    </row>
    <row r="45" spans="1:8" s="18" customFormat="1" x14ac:dyDescent="0.2">
      <c r="A45" s="144">
        <v>6</v>
      </c>
      <c r="B45" s="1411"/>
      <c r="C45" s="1412"/>
      <c r="D45" s="141"/>
      <c r="E45" s="135"/>
      <c r="F45" s="135"/>
      <c r="G45" s="169" t="e">
        <f t="shared" si="0"/>
        <v>#DIV/0!</v>
      </c>
    </row>
    <row r="46" spans="1:8" s="18" customFormat="1" x14ac:dyDescent="0.2">
      <c r="A46" s="144">
        <v>7</v>
      </c>
      <c r="B46" s="1411"/>
      <c r="C46" s="1412"/>
      <c r="D46" s="141"/>
      <c r="E46" s="135"/>
      <c r="F46" s="135"/>
      <c r="G46" s="169" t="e">
        <f t="shared" si="0"/>
        <v>#DIV/0!</v>
      </c>
    </row>
    <row r="47" spans="1:8" s="18" customFormat="1" x14ac:dyDescent="0.2">
      <c r="A47" s="144">
        <v>8</v>
      </c>
      <c r="B47" s="1411"/>
      <c r="C47" s="1412"/>
      <c r="D47" s="141"/>
      <c r="E47" s="135"/>
      <c r="F47" s="135"/>
      <c r="G47" s="169" t="e">
        <f t="shared" si="0"/>
        <v>#DIV/0!</v>
      </c>
    </row>
    <row r="48" spans="1:8" s="18" customFormat="1" x14ac:dyDescent="0.2">
      <c r="A48" s="144">
        <v>9</v>
      </c>
      <c r="B48" s="1411"/>
      <c r="C48" s="1412"/>
      <c r="D48" s="141"/>
      <c r="E48" s="135"/>
      <c r="F48" s="135"/>
      <c r="G48" s="169" t="e">
        <f t="shared" si="0"/>
        <v>#DIV/0!</v>
      </c>
      <c r="H48" s="438" t="s">
        <v>301</v>
      </c>
    </row>
    <row r="49" spans="1:14" s="18" customFormat="1" ht="16.5" customHeight="1" thickBot="1" x14ac:dyDescent="0.25">
      <c r="A49" s="145">
        <v>10</v>
      </c>
      <c r="B49" s="1433"/>
      <c r="C49" s="1434"/>
      <c r="D49" s="142"/>
      <c r="E49" s="136"/>
      <c r="F49" s="136"/>
      <c r="G49" s="170" t="e">
        <f t="shared" si="0"/>
        <v>#DIV/0!</v>
      </c>
    </row>
    <row r="50" spans="1:14" s="18" customFormat="1" ht="26.25" customHeight="1" thickTop="1" thickBot="1" x14ac:dyDescent="0.25">
      <c r="A50" s="1413" t="s">
        <v>319</v>
      </c>
      <c r="B50" s="1414"/>
      <c r="C50" s="1415"/>
      <c r="D50" s="166" t="e">
        <f>AVERAGEIF(D40:D49,"&gt;0")</f>
        <v>#DIV/0!</v>
      </c>
      <c r="E50" s="674" t="e">
        <f t="shared" ref="E50:G50" si="1">AVERAGEIF(E40:E49,"&gt;0")</f>
        <v>#DIV/0!</v>
      </c>
      <c r="F50" s="674" t="e">
        <f t="shared" si="1"/>
        <v>#DIV/0!</v>
      </c>
      <c r="G50" s="674" t="e">
        <f t="shared" si="1"/>
        <v>#DIV/0!</v>
      </c>
    </row>
    <row r="51" spans="1:14" s="18" customFormat="1" ht="16.5" customHeight="1" thickTop="1" x14ac:dyDescent="0.2">
      <c r="A51" s="25"/>
      <c r="B51" s="25"/>
      <c r="C51" s="25"/>
      <c r="D51" s="137"/>
      <c r="E51" s="137"/>
      <c r="F51" s="137"/>
      <c r="G51" s="137"/>
    </row>
    <row r="52" spans="1:14" s="18" customFormat="1" ht="12.75" customHeight="1" x14ac:dyDescent="0.2">
      <c r="A52" s="1377" t="s">
        <v>467</v>
      </c>
      <c r="B52" s="1377"/>
      <c r="C52" s="1377"/>
      <c r="D52" s="1377"/>
      <c r="E52" s="1377"/>
      <c r="F52" s="1377"/>
      <c r="G52" s="1377"/>
    </row>
    <row r="53" spans="1:14" s="18" customFormat="1" ht="13.5" thickBot="1" x14ac:dyDescent="0.25">
      <c r="A53" s="1266" t="s">
        <v>573</v>
      </c>
      <c r="B53" s="1266"/>
      <c r="C53" s="1266"/>
      <c r="D53" s="1266"/>
      <c r="E53" s="1266"/>
      <c r="F53" s="1266"/>
      <c r="G53" s="1266"/>
      <c r="H53" s="19"/>
    </row>
    <row r="54" spans="1:14" s="18" customFormat="1" ht="25.5" customHeight="1" thickTop="1" thickBot="1" x14ac:dyDescent="0.25">
      <c r="A54" s="1324" t="s">
        <v>94</v>
      </c>
      <c r="B54" s="1324" t="s">
        <v>92</v>
      </c>
      <c r="C54" s="1324"/>
      <c r="D54" s="1387" t="s">
        <v>93</v>
      </c>
      <c r="E54" s="1387"/>
      <c r="F54" s="1387"/>
      <c r="G54" s="1324" t="s">
        <v>318</v>
      </c>
      <c r="H54" s="138"/>
    </row>
    <row r="55" spans="1:14" s="21" customFormat="1" ht="32.25" customHeight="1" thickTop="1" thickBot="1" x14ac:dyDescent="0.25">
      <c r="A55" s="1324"/>
      <c r="B55" s="1324"/>
      <c r="C55" s="1324"/>
      <c r="D55" s="562" t="s">
        <v>96</v>
      </c>
      <c r="E55" s="562" t="s">
        <v>97</v>
      </c>
      <c r="F55" s="562" t="s">
        <v>95</v>
      </c>
      <c r="G55" s="1324"/>
    </row>
    <row r="56" spans="1:14" s="18" customFormat="1" ht="13.5" thickTop="1" x14ac:dyDescent="0.2">
      <c r="A56" s="143">
        <v>1</v>
      </c>
      <c r="B56" s="1428"/>
      <c r="C56" s="1429"/>
      <c r="D56" s="140"/>
      <c r="E56" s="134"/>
      <c r="F56" s="134"/>
      <c r="G56" s="168" t="e">
        <f>AVERAGEIF(D56:F56,"&gt;0")</f>
        <v>#DIV/0!</v>
      </c>
    </row>
    <row r="57" spans="1:14" s="18" customFormat="1" x14ac:dyDescent="0.2">
      <c r="A57" s="144">
        <v>2</v>
      </c>
      <c r="B57" s="1411"/>
      <c r="C57" s="1412"/>
      <c r="D57" s="141"/>
      <c r="E57" s="135"/>
      <c r="F57" s="135"/>
      <c r="G57" s="169" t="e">
        <f t="shared" ref="G57:G65" si="2">AVERAGEIF(D57:F57,"&gt;0")</f>
        <v>#DIV/0!</v>
      </c>
    </row>
    <row r="58" spans="1:14" s="18" customFormat="1" x14ac:dyDescent="0.2">
      <c r="A58" s="144">
        <v>3</v>
      </c>
      <c r="B58" s="1411"/>
      <c r="C58" s="1412"/>
      <c r="D58" s="141"/>
      <c r="E58" s="135"/>
      <c r="F58" s="135"/>
      <c r="G58" s="169" t="e">
        <f t="shared" si="2"/>
        <v>#DIV/0!</v>
      </c>
    </row>
    <row r="59" spans="1:14" s="18" customFormat="1" x14ac:dyDescent="0.2">
      <c r="A59" s="144">
        <v>4</v>
      </c>
      <c r="B59" s="1411"/>
      <c r="C59" s="1412"/>
      <c r="D59" s="141"/>
      <c r="E59" s="135"/>
      <c r="F59" s="135"/>
      <c r="G59" s="169" t="e">
        <f t="shared" si="2"/>
        <v>#DIV/0!</v>
      </c>
    </row>
    <row r="60" spans="1:14" s="18" customFormat="1" x14ac:dyDescent="0.2">
      <c r="A60" s="144">
        <v>5</v>
      </c>
      <c r="B60" s="1411"/>
      <c r="C60" s="1412"/>
      <c r="D60" s="141"/>
      <c r="E60" s="135"/>
      <c r="F60" s="135"/>
      <c r="G60" s="169" t="e">
        <f t="shared" si="2"/>
        <v>#DIV/0!</v>
      </c>
      <c r="N60" s="438" t="s">
        <v>580</v>
      </c>
    </row>
    <row r="61" spans="1:14" s="18" customFormat="1" x14ac:dyDescent="0.2">
      <c r="A61" s="144">
        <v>6</v>
      </c>
      <c r="B61" s="1411"/>
      <c r="C61" s="1412"/>
      <c r="D61" s="141"/>
      <c r="E61" s="135"/>
      <c r="F61" s="135"/>
      <c r="G61" s="169" t="e">
        <f t="shared" si="2"/>
        <v>#DIV/0!</v>
      </c>
    </row>
    <row r="62" spans="1:14" s="18" customFormat="1" x14ac:dyDescent="0.2">
      <c r="A62" s="144">
        <v>7</v>
      </c>
      <c r="B62" s="1411"/>
      <c r="C62" s="1412"/>
      <c r="D62" s="141"/>
      <c r="E62" s="135"/>
      <c r="F62" s="135"/>
      <c r="G62" s="169" t="e">
        <f t="shared" si="2"/>
        <v>#DIV/0!</v>
      </c>
    </row>
    <row r="63" spans="1:14" s="18" customFormat="1" x14ac:dyDescent="0.2">
      <c r="A63" s="144">
        <v>8</v>
      </c>
      <c r="B63" s="1411"/>
      <c r="C63" s="1412"/>
      <c r="D63" s="141"/>
      <c r="E63" s="135"/>
      <c r="F63" s="135"/>
      <c r="G63" s="169" t="e">
        <f t="shared" si="2"/>
        <v>#DIV/0!</v>
      </c>
    </row>
    <row r="64" spans="1:14" s="18" customFormat="1" x14ac:dyDescent="0.2">
      <c r="A64" s="144">
        <v>9</v>
      </c>
      <c r="B64" s="1411"/>
      <c r="C64" s="1412"/>
      <c r="D64" s="141"/>
      <c r="E64" s="135"/>
      <c r="F64" s="135"/>
      <c r="G64" s="169" t="e">
        <f t="shared" si="2"/>
        <v>#DIV/0!</v>
      </c>
      <c r="H64" s="438" t="s">
        <v>301</v>
      </c>
    </row>
    <row r="65" spans="1:7" s="18" customFormat="1" ht="16.5" customHeight="1" thickBot="1" x14ac:dyDescent="0.25">
      <c r="A65" s="145">
        <v>10</v>
      </c>
      <c r="B65" s="1433"/>
      <c r="C65" s="1434"/>
      <c r="D65" s="142"/>
      <c r="E65" s="136"/>
      <c r="F65" s="136"/>
      <c r="G65" s="170" t="e">
        <f t="shared" si="2"/>
        <v>#DIV/0!</v>
      </c>
    </row>
    <row r="66" spans="1:7" s="18" customFormat="1" ht="26.25" customHeight="1" thickTop="1" thickBot="1" x14ac:dyDescent="0.25">
      <c r="A66" s="1413" t="s">
        <v>319</v>
      </c>
      <c r="B66" s="1414"/>
      <c r="C66" s="1415"/>
      <c r="D66" s="563" t="e">
        <f>AVERAGEIF(D56:D65,"&gt;0")</f>
        <v>#DIV/0!</v>
      </c>
      <c r="E66" s="674" t="e">
        <f t="shared" ref="E66:G66" si="3">AVERAGEIF(E56:E65,"&gt;0")</f>
        <v>#DIV/0!</v>
      </c>
      <c r="F66" s="674" t="e">
        <f t="shared" si="3"/>
        <v>#DIV/0!</v>
      </c>
      <c r="G66" s="674" t="e">
        <f t="shared" si="3"/>
        <v>#DIV/0!</v>
      </c>
    </row>
    <row r="67" spans="1:7" s="18" customFormat="1" ht="20.25" customHeight="1" thickTop="1" x14ac:dyDescent="0.2">
      <c r="A67" s="25"/>
      <c r="B67" s="25"/>
      <c r="C67" s="25"/>
      <c r="D67" s="137"/>
      <c r="E67" s="137"/>
      <c r="F67" s="137"/>
      <c r="G67" s="137"/>
    </row>
    <row r="68" spans="1:7" s="18" customFormat="1" ht="16.5" customHeight="1" x14ac:dyDescent="0.2">
      <c r="A68" s="1377" t="s">
        <v>468</v>
      </c>
      <c r="B68" s="1377"/>
      <c r="C68" s="1377"/>
      <c r="D68" s="1377"/>
      <c r="E68" s="1377"/>
      <c r="F68" s="1377"/>
      <c r="G68" s="1377"/>
    </row>
    <row r="69" spans="1:7" s="18" customFormat="1" ht="12.75" customHeight="1" thickBot="1" x14ac:dyDescent="0.25">
      <c r="A69" s="1266" t="s">
        <v>577</v>
      </c>
      <c r="B69" s="1266"/>
      <c r="C69" s="1266"/>
      <c r="D69" s="1266"/>
      <c r="E69" s="1266"/>
      <c r="F69" s="1266"/>
      <c r="G69" s="1266"/>
    </row>
    <row r="70" spans="1:7" s="18" customFormat="1" ht="12.75" customHeight="1" thickTop="1" thickBot="1" x14ac:dyDescent="0.25">
      <c r="A70" s="1324" t="s">
        <v>94</v>
      </c>
      <c r="B70" s="1324" t="s">
        <v>574</v>
      </c>
      <c r="C70" s="1324"/>
      <c r="D70" s="1387" t="s">
        <v>93</v>
      </c>
      <c r="E70" s="1387"/>
      <c r="F70" s="1387"/>
      <c r="G70" s="1324" t="s">
        <v>318</v>
      </c>
    </row>
    <row r="71" spans="1:7" s="18" customFormat="1" ht="30.75" customHeight="1" thickTop="1" thickBot="1" x14ac:dyDescent="0.25">
      <c r="A71" s="1324"/>
      <c r="B71" s="1324"/>
      <c r="C71" s="1324"/>
      <c r="D71" s="607" t="s">
        <v>96</v>
      </c>
      <c r="E71" s="607" t="s">
        <v>97</v>
      </c>
      <c r="F71" s="607" t="s">
        <v>95</v>
      </c>
      <c r="G71" s="1324"/>
    </row>
    <row r="72" spans="1:7" s="18" customFormat="1" ht="12.75" customHeight="1" thickTop="1" x14ac:dyDescent="0.2">
      <c r="A72" s="143">
        <v>1</v>
      </c>
      <c r="B72" s="1428"/>
      <c r="C72" s="1429"/>
      <c r="D72" s="140"/>
      <c r="E72" s="134"/>
      <c r="F72" s="134"/>
      <c r="G72" s="168" t="e">
        <f>AVERAGEIF(D72:F72,"&gt;0")</f>
        <v>#DIV/0!</v>
      </c>
    </row>
    <row r="73" spans="1:7" s="18" customFormat="1" ht="12.75" customHeight="1" x14ac:dyDescent="0.2">
      <c r="A73" s="144">
        <v>2</v>
      </c>
      <c r="B73" s="1411"/>
      <c r="C73" s="1412"/>
      <c r="D73" s="141"/>
      <c r="E73" s="135"/>
      <c r="F73" s="135"/>
      <c r="G73" s="169" t="e">
        <f t="shared" ref="G73:G81" si="4">AVERAGEIF(D73:F73,"&gt;0")</f>
        <v>#DIV/0!</v>
      </c>
    </row>
    <row r="74" spans="1:7" s="18" customFormat="1" ht="12.75" customHeight="1" x14ac:dyDescent="0.2">
      <c r="A74" s="144">
        <v>3</v>
      </c>
      <c r="B74" s="1411"/>
      <c r="C74" s="1412"/>
      <c r="D74" s="141"/>
      <c r="E74" s="135"/>
      <c r="F74" s="135"/>
      <c r="G74" s="169" t="e">
        <f t="shared" si="4"/>
        <v>#DIV/0!</v>
      </c>
    </row>
    <row r="75" spans="1:7" s="18" customFormat="1" ht="12.75" customHeight="1" x14ac:dyDescent="0.2">
      <c r="A75" s="144">
        <v>4</v>
      </c>
      <c r="B75" s="1411"/>
      <c r="C75" s="1412"/>
      <c r="D75" s="141"/>
      <c r="E75" s="135"/>
      <c r="F75" s="135"/>
      <c r="G75" s="169" t="e">
        <f t="shared" si="4"/>
        <v>#DIV/0!</v>
      </c>
    </row>
    <row r="76" spans="1:7" s="18" customFormat="1" ht="12.75" customHeight="1" x14ac:dyDescent="0.2">
      <c r="A76" s="144">
        <v>5</v>
      </c>
      <c r="B76" s="1411"/>
      <c r="C76" s="1412"/>
      <c r="D76" s="141"/>
      <c r="E76" s="135"/>
      <c r="F76" s="135"/>
      <c r="G76" s="169" t="e">
        <f t="shared" si="4"/>
        <v>#DIV/0!</v>
      </c>
    </row>
    <row r="77" spans="1:7" s="18" customFormat="1" ht="12.75" customHeight="1" x14ac:dyDescent="0.2">
      <c r="A77" s="144">
        <v>6</v>
      </c>
      <c r="B77" s="1411"/>
      <c r="C77" s="1412"/>
      <c r="D77" s="141"/>
      <c r="E77" s="135"/>
      <c r="F77" s="135"/>
      <c r="G77" s="169" t="e">
        <f t="shared" si="4"/>
        <v>#DIV/0!</v>
      </c>
    </row>
    <row r="78" spans="1:7" s="18" customFormat="1" ht="12.75" customHeight="1" x14ac:dyDescent="0.2">
      <c r="A78" s="144">
        <v>7</v>
      </c>
      <c r="B78" s="1411"/>
      <c r="C78" s="1412"/>
      <c r="D78" s="141"/>
      <c r="E78" s="135"/>
      <c r="F78" s="135"/>
      <c r="G78" s="169" t="e">
        <f t="shared" si="4"/>
        <v>#DIV/0!</v>
      </c>
    </row>
    <row r="79" spans="1:7" s="18" customFormat="1" ht="12.75" customHeight="1" x14ac:dyDescent="0.2">
      <c r="A79" s="144">
        <v>8</v>
      </c>
      <c r="B79" s="1411"/>
      <c r="C79" s="1412"/>
      <c r="D79" s="141"/>
      <c r="E79" s="135"/>
      <c r="F79" s="135"/>
      <c r="G79" s="169" t="e">
        <f t="shared" si="4"/>
        <v>#DIV/0!</v>
      </c>
    </row>
    <row r="80" spans="1:7" s="18" customFormat="1" ht="12.75" customHeight="1" x14ac:dyDescent="0.2">
      <c r="A80" s="144">
        <v>9</v>
      </c>
      <c r="B80" s="1411"/>
      <c r="C80" s="1412"/>
      <c r="D80" s="141"/>
      <c r="E80" s="135"/>
      <c r="F80" s="135"/>
      <c r="G80" s="169" t="e">
        <f t="shared" si="4"/>
        <v>#DIV/0!</v>
      </c>
    </row>
    <row r="81" spans="1:8" s="18" customFormat="1" ht="12.75" customHeight="1" thickBot="1" x14ac:dyDescent="0.25">
      <c r="A81" s="145">
        <v>10</v>
      </c>
      <c r="B81" s="1433"/>
      <c r="C81" s="1434"/>
      <c r="D81" s="142"/>
      <c r="E81" s="136"/>
      <c r="F81" s="136"/>
      <c r="G81" s="170" t="e">
        <f t="shared" si="4"/>
        <v>#DIV/0!</v>
      </c>
    </row>
    <row r="82" spans="1:8" s="18" customFormat="1" ht="12.75" customHeight="1" thickTop="1" thickBot="1" x14ac:dyDescent="0.25">
      <c r="A82" s="1413" t="s">
        <v>319</v>
      </c>
      <c r="B82" s="1414"/>
      <c r="C82" s="1415"/>
      <c r="D82" s="609" t="e">
        <f>AVERAGEIF(D72:D81,"&gt;0")</f>
        <v>#DIV/0!</v>
      </c>
      <c r="E82" s="674" t="e">
        <f t="shared" ref="E82:G82" si="5">AVERAGEIF(E72:E81,"&gt;0")</f>
        <v>#DIV/0!</v>
      </c>
      <c r="F82" s="674" t="e">
        <f t="shared" si="5"/>
        <v>#DIV/0!</v>
      </c>
      <c r="G82" s="674" t="e">
        <f t="shared" si="5"/>
        <v>#DIV/0!</v>
      </c>
    </row>
    <row r="83" spans="1:8" s="18" customFormat="1" ht="13.5" thickTop="1" x14ac:dyDescent="0.2">
      <c r="H83" s="19"/>
    </row>
    <row r="84" spans="1:8" s="18" customFormat="1" x14ac:dyDescent="0.2">
      <c r="A84" s="1377" t="s">
        <v>508</v>
      </c>
      <c r="B84" s="1377"/>
      <c r="C84" s="1377"/>
      <c r="D84" s="1377"/>
      <c r="E84" s="1377"/>
      <c r="F84" s="1377"/>
      <c r="G84" s="1377"/>
      <c r="H84" s="19"/>
    </row>
    <row r="85" spans="1:8" s="18" customFormat="1" ht="13.5" thickBot="1" x14ac:dyDescent="0.25">
      <c r="A85" s="1248" t="s">
        <v>578</v>
      </c>
      <c r="B85" s="1248"/>
      <c r="C85" s="1248"/>
      <c r="D85" s="1248"/>
      <c r="E85" s="1248"/>
      <c r="F85" s="1248"/>
      <c r="G85" s="1248"/>
      <c r="H85" s="19"/>
    </row>
    <row r="86" spans="1:8" s="18" customFormat="1" ht="25.5" customHeight="1" thickTop="1" thickBot="1" x14ac:dyDescent="0.25">
      <c r="A86" s="1324" t="s">
        <v>94</v>
      </c>
      <c r="B86" s="1324" t="s">
        <v>575</v>
      </c>
      <c r="C86" s="1324"/>
      <c r="D86" s="1387" t="s">
        <v>93</v>
      </c>
      <c r="E86" s="1387"/>
      <c r="F86" s="1387"/>
      <c r="G86" s="1324" t="s">
        <v>318</v>
      </c>
      <c r="H86" s="138"/>
    </row>
    <row r="87" spans="1:8" s="21" customFormat="1" ht="32.25" customHeight="1" thickTop="1" thickBot="1" x14ac:dyDescent="0.25">
      <c r="A87" s="1324"/>
      <c r="B87" s="1324"/>
      <c r="C87" s="1324"/>
      <c r="D87" s="562" t="s">
        <v>96</v>
      </c>
      <c r="E87" s="562" t="s">
        <v>97</v>
      </c>
      <c r="F87" s="562" t="s">
        <v>95</v>
      </c>
      <c r="G87" s="1324"/>
    </row>
    <row r="88" spans="1:8" s="18" customFormat="1" ht="13.5" thickTop="1" x14ac:dyDescent="0.2">
      <c r="A88" s="143">
        <v>1</v>
      </c>
      <c r="B88" s="1428"/>
      <c r="C88" s="1429"/>
      <c r="D88" s="140"/>
      <c r="E88" s="134"/>
      <c r="F88" s="134"/>
      <c r="G88" s="168" t="e">
        <f>AVERAGEIF(D88:F88,"&gt;0")</f>
        <v>#DIV/0!</v>
      </c>
    </row>
    <row r="89" spans="1:8" s="18" customFormat="1" x14ac:dyDescent="0.2">
      <c r="A89" s="144">
        <v>2</v>
      </c>
      <c r="B89" s="1411"/>
      <c r="C89" s="1412"/>
      <c r="D89" s="141"/>
      <c r="E89" s="135"/>
      <c r="F89" s="135"/>
      <c r="G89" s="169" t="e">
        <f t="shared" ref="G89:G97" si="6">AVERAGEIF(D89:F89,"&gt;0")</f>
        <v>#DIV/0!</v>
      </c>
    </row>
    <row r="90" spans="1:8" s="18" customFormat="1" x14ac:dyDescent="0.2">
      <c r="A90" s="144">
        <v>3</v>
      </c>
      <c r="B90" s="1411"/>
      <c r="C90" s="1412"/>
      <c r="D90" s="141"/>
      <c r="E90" s="135"/>
      <c r="F90" s="135"/>
      <c r="G90" s="169" t="e">
        <f t="shared" si="6"/>
        <v>#DIV/0!</v>
      </c>
    </row>
    <row r="91" spans="1:8" s="18" customFormat="1" x14ac:dyDescent="0.2">
      <c r="A91" s="144">
        <v>4</v>
      </c>
      <c r="B91" s="1411"/>
      <c r="C91" s="1412"/>
      <c r="D91" s="141"/>
      <c r="E91" s="135"/>
      <c r="F91" s="135"/>
      <c r="G91" s="169" t="e">
        <f t="shared" si="6"/>
        <v>#DIV/0!</v>
      </c>
    </row>
    <row r="92" spans="1:8" s="18" customFormat="1" x14ac:dyDescent="0.2">
      <c r="A92" s="144">
        <v>5</v>
      </c>
      <c r="B92" s="1411"/>
      <c r="C92" s="1412"/>
      <c r="D92" s="141"/>
      <c r="E92" s="135"/>
      <c r="F92" s="135"/>
      <c r="G92" s="169" t="e">
        <f t="shared" si="6"/>
        <v>#DIV/0!</v>
      </c>
    </row>
    <row r="93" spans="1:8" s="18" customFormat="1" x14ac:dyDescent="0.2">
      <c r="A93" s="144">
        <v>6</v>
      </c>
      <c r="B93" s="1411"/>
      <c r="C93" s="1412"/>
      <c r="D93" s="141"/>
      <c r="E93" s="135"/>
      <c r="F93" s="135"/>
      <c r="G93" s="169" t="e">
        <f t="shared" si="6"/>
        <v>#DIV/0!</v>
      </c>
    </row>
    <row r="94" spans="1:8" s="18" customFormat="1" x14ac:dyDescent="0.2">
      <c r="A94" s="144">
        <v>7</v>
      </c>
      <c r="B94" s="1411"/>
      <c r="C94" s="1412"/>
      <c r="D94" s="141"/>
      <c r="E94" s="135"/>
      <c r="F94" s="135"/>
      <c r="G94" s="169" t="e">
        <f t="shared" si="6"/>
        <v>#DIV/0!</v>
      </c>
    </row>
    <row r="95" spans="1:8" s="18" customFormat="1" x14ac:dyDescent="0.2">
      <c r="A95" s="144">
        <v>8</v>
      </c>
      <c r="B95" s="1411"/>
      <c r="C95" s="1412"/>
      <c r="D95" s="141"/>
      <c r="E95" s="135"/>
      <c r="F95" s="135"/>
      <c r="G95" s="169" t="e">
        <f t="shared" si="6"/>
        <v>#DIV/0!</v>
      </c>
    </row>
    <row r="96" spans="1:8" s="18" customFormat="1" x14ac:dyDescent="0.2">
      <c r="A96" s="144">
        <v>9</v>
      </c>
      <c r="B96" s="1411"/>
      <c r="C96" s="1412"/>
      <c r="D96" s="141"/>
      <c r="E96" s="135"/>
      <c r="F96" s="135"/>
      <c r="G96" s="169" t="e">
        <f t="shared" si="6"/>
        <v>#DIV/0!</v>
      </c>
      <c r="H96" s="438" t="s">
        <v>301</v>
      </c>
    </row>
    <row r="97" spans="1:7" s="18" customFormat="1" ht="16.5" customHeight="1" thickBot="1" x14ac:dyDescent="0.25">
      <c r="A97" s="145">
        <v>10</v>
      </c>
      <c r="B97" s="1433"/>
      <c r="C97" s="1434"/>
      <c r="D97" s="142"/>
      <c r="E97" s="136"/>
      <c r="F97" s="136"/>
      <c r="G97" s="170" t="e">
        <f t="shared" si="6"/>
        <v>#DIV/0!</v>
      </c>
    </row>
    <row r="98" spans="1:7" s="18" customFormat="1" ht="26.25" customHeight="1" thickTop="1" thickBot="1" x14ac:dyDescent="0.25">
      <c r="A98" s="1413" t="s">
        <v>319</v>
      </c>
      <c r="B98" s="1414"/>
      <c r="C98" s="1415"/>
      <c r="D98" s="563" t="e">
        <f>AVERAGEIF(D88:D97,"&gt;0")</f>
        <v>#DIV/0!</v>
      </c>
      <c r="E98" s="674" t="e">
        <f t="shared" ref="E98:G98" si="7">AVERAGEIF(E88:E97,"&gt;0")</f>
        <v>#DIV/0!</v>
      </c>
      <c r="F98" s="674" t="e">
        <f t="shared" si="7"/>
        <v>#DIV/0!</v>
      </c>
      <c r="G98" s="674" t="e">
        <f t="shared" si="7"/>
        <v>#DIV/0!</v>
      </c>
    </row>
    <row r="99" spans="1:7" s="18" customFormat="1" ht="12.75" customHeight="1" thickTop="1" x14ac:dyDescent="0.2">
      <c r="A99" s="25"/>
      <c r="B99" s="25"/>
      <c r="C99" s="25"/>
      <c r="D99" s="137"/>
      <c r="E99" s="137"/>
      <c r="F99" s="137"/>
      <c r="G99" s="137"/>
    </row>
    <row r="100" spans="1:7" s="18" customFormat="1" ht="12.75" customHeight="1" x14ac:dyDescent="0.2">
      <c r="A100" s="612"/>
      <c r="B100" s="612"/>
      <c r="C100" s="612"/>
      <c r="D100" s="137"/>
      <c r="E100" s="137"/>
      <c r="F100" s="137"/>
      <c r="G100" s="137"/>
    </row>
    <row r="101" spans="1:7" s="18" customFormat="1" ht="12.75" customHeight="1" x14ac:dyDescent="0.2">
      <c r="A101" s="1420" t="s">
        <v>518</v>
      </c>
      <c r="B101" s="1420"/>
      <c r="C101" s="1420"/>
      <c r="D101" s="1420"/>
      <c r="E101" s="1420"/>
      <c r="F101" s="1420"/>
      <c r="G101" s="137"/>
    </row>
    <row r="102" spans="1:7" s="18" customFormat="1" ht="16.5" customHeight="1" x14ac:dyDescent="0.2">
      <c r="A102" s="1419" t="s">
        <v>509</v>
      </c>
      <c r="B102" s="1419"/>
      <c r="C102" s="1419"/>
      <c r="D102" s="1419"/>
      <c r="E102" s="1419"/>
      <c r="F102" s="1419"/>
      <c r="G102" s="137"/>
    </row>
    <row r="103" spans="1:7" s="18" customFormat="1" ht="5.25" customHeight="1" thickBot="1" x14ac:dyDescent="0.25">
      <c r="A103" s="608"/>
      <c r="B103"/>
      <c r="C103"/>
      <c r="D103"/>
      <c r="E103"/>
      <c r="F103"/>
      <c r="G103" s="137"/>
    </row>
    <row r="104" spans="1:7" s="18" customFormat="1" ht="12.75" customHeight="1" thickTop="1" thickBot="1" x14ac:dyDescent="0.25">
      <c r="A104" s="1416" t="s">
        <v>510</v>
      </c>
      <c r="B104" s="1416" t="s">
        <v>480</v>
      </c>
      <c r="C104" s="1416" t="s">
        <v>93</v>
      </c>
      <c r="D104" s="1416"/>
      <c r="E104" s="1416"/>
      <c r="F104" s="1425" t="s">
        <v>511</v>
      </c>
      <c r="G104" s="137"/>
    </row>
    <row r="105" spans="1:7" s="18" customFormat="1" ht="12.75" customHeight="1" thickTop="1" thickBot="1" x14ac:dyDescent="0.25">
      <c r="A105" s="1416"/>
      <c r="B105" s="1416"/>
      <c r="C105" s="771" t="s">
        <v>512</v>
      </c>
      <c r="D105" s="771" t="s">
        <v>512</v>
      </c>
      <c r="E105" s="771" t="s">
        <v>512</v>
      </c>
      <c r="F105" s="1426"/>
      <c r="G105" s="137"/>
    </row>
    <row r="106" spans="1:7" s="18" customFormat="1" ht="12.75" customHeight="1" thickTop="1" thickBot="1" x14ac:dyDescent="0.25">
      <c r="A106" s="1416"/>
      <c r="B106" s="1416"/>
      <c r="C106" s="772" t="s">
        <v>513</v>
      </c>
      <c r="D106" s="772" t="s">
        <v>514</v>
      </c>
      <c r="E106" s="772" t="s">
        <v>515</v>
      </c>
      <c r="F106" s="1426"/>
      <c r="G106" s="137"/>
    </row>
    <row r="107" spans="1:7" s="18" customFormat="1" ht="12.75" customHeight="1" thickTop="1" thickBot="1" x14ac:dyDescent="0.25">
      <c r="A107" s="1416"/>
      <c r="B107" s="1416"/>
      <c r="C107" s="773" t="s">
        <v>12</v>
      </c>
      <c r="D107" s="773" t="s">
        <v>13</v>
      </c>
      <c r="E107" s="773" t="s">
        <v>14</v>
      </c>
      <c r="F107" s="1427"/>
      <c r="G107" s="137"/>
    </row>
    <row r="108" spans="1:7" s="18" customFormat="1" ht="15" customHeight="1" thickTop="1" x14ac:dyDescent="0.2">
      <c r="A108" s="716">
        <v>1</v>
      </c>
      <c r="B108" s="780" t="s">
        <v>481</v>
      </c>
      <c r="C108" s="778" t="e">
        <f>+D66</f>
        <v>#DIV/0!</v>
      </c>
      <c r="D108" s="769" t="e">
        <f>+E66</f>
        <v>#DIV/0!</v>
      </c>
      <c r="E108" s="769" t="e">
        <f>+F66</f>
        <v>#DIV/0!</v>
      </c>
      <c r="F108" s="770" t="e">
        <f>AVERAGEIF(C108:E108,"&gt;0")</f>
        <v>#DIV/0!</v>
      </c>
      <c r="G108" s="137"/>
    </row>
    <row r="109" spans="1:7" s="18" customFormat="1" ht="15.75" customHeight="1" x14ac:dyDescent="0.2">
      <c r="A109" s="717">
        <v>2</v>
      </c>
      <c r="B109" s="777" t="s">
        <v>516</v>
      </c>
      <c r="C109" s="779" t="e">
        <f>+D82</f>
        <v>#DIV/0!</v>
      </c>
      <c r="D109" s="767" t="e">
        <f>+E82</f>
        <v>#DIV/0!</v>
      </c>
      <c r="E109" s="767" t="e">
        <f>+F82</f>
        <v>#DIV/0!</v>
      </c>
      <c r="F109" s="768" t="e">
        <f t="shared" ref="F109:F110" si="8">AVERAGEIF(C109:E109,"&gt;0")</f>
        <v>#DIV/0!</v>
      </c>
      <c r="G109" s="137"/>
    </row>
    <row r="110" spans="1:7" s="18" customFormat="1" ht="17.25" customHeight="1" thickBot="1" x14ac:dyDescent="0.25">
      <c r="A110" s="793">
        <v>3</v>
      </c>
      <c r="B110" s="786" t="s">
        <v>482</v>
      </c>
      <c r="C110" s="794" t="e">
        <f>+D98</f>
        <v>#DIV/0!</v>
      </c>
      <c r="D110" s="795" t="e">
        <f>+E98</f>
        <v>#DIV/0!</v>
      </c>
      <c r="E110" s="795" t="e">
        <f>+F98</f>
        <v>#DIV/0!</v>
      </c>
      <c r="F110" s="796" t="e">
        <f t="shared" si="8"/>
        <v>#DIV/0!</v>
      </c>
      <c r="G110" s="137"/>
    </row>
    <row r="111" spans="1:7" s="18" customFormat="1" ht="25.5" customHeight="1" thickTop="1" thickBot="1" x14ac:dyDescent="0.25">
      <c r="A111" s="1417" t="s">
        <v>517</v>
      </c>
      <c r="B111" s="1418"/>
      <c r="C111" s="797" t="e">
        <f>AVERAGEIF(C108:C110,"&gt;0")</f>
        <v>#DIV/0!</v>
      </c>
      <c r="D111" s="798" t="e">
        <f>AVERAGEIF(D108:D110,"&gt;0")</f>
        <v>#DIV/0!</v>
      </c>
      <c r="E111" s="798" t="e">
        <f>AVERAGEIF(E108:E110,"&gt;0")</f>
        <v>#DIV/0!</v>
      </c>
      <c r="F111" s="799" t="e">
        <f>AVERAGEIF(F108:F110,"&gt;0")</f>
        <v>#DIV/0!</v>
      </c>
      <c r="G111" s="137"/>
    </row>
    <row r="112" spans="1:7" s="18" customFormat="1" ht="12.75" customHeight="1" thickTop="1" x14ac:dyDescent="0.2">
      <c r="A112" s="612"/>
      <c r="B112" s="612"/>
      <c r="C112" s="612"/>
      <c r="D112" s="137"/>
      <c r="E112" s="137"/>
      <c r="F112" s="137"/>
      <c r="G112" s="137"/>
    </row>
    <row r="113" spans="1:9" s="18" customFormat="1" ht="12.75" customHeight="1" x14ac:dyDescent="0.2">
      <c r="A113" s="1420" t="s">
        <v>523</v>
      </c>
      <c r="B113" s="1420"/>
      <c r="C113" s="1420"/>
      <c r="D113" s="1420"/>
      <c r="E113" s="1420"/>
      <c r="F113" s="1420"/>
      <c r="G113" s="137"/>
    </row>
    <row r="114" spans="1:9" s="18" customFormat="1" ht="12.75" customHeight="1" x14ac:dyDescent="0.2">
      <c r="A114" s="1420" t="s">
        <v>519</v>
      </c>
      <c r="B114" s="1420"/>
      <c r="C114" s="1420"/>
      <c r="D114" s="1420"/>
      <c r="E114" s="1420"/>
      <c r="F114" s="1420"/>
      <c r="G114" s="137"/>
    </row>
    <row r="115" spans="1:9" s="18" customFormat="1" ht="3.75" customHeight="1" thickBot="1" x14ac:dyDescent="0.25">
      <c r="A115" s="621"/>
      <c r="B115"/>
      <c r="C115"/>
      <c r="D115"/>
      <c r="E115"/>
      <c r="F115"/>
      <c r="G115" s="137"/>
    </row>
    <row r="116" spans="1:9" s="18" customFormat="1" ht="29.25" customHeight="1" thickTop="1" thickBot="1" x14ac:dyDescent="0.25">
      <c r="A116" s="1276" t="s">
        <v>510</v>
      </c>
      <c r="B116" s="1421" t="s">
        <v>480</v>
      </c>
      <c r="C116" s="1417" t="s">
        <v>93</v>
      </c>
      <c r="D116" s="1424"/>
      <c r="E116" s="1424"/>
      <c r="F116" s="1430" t="s">
        <v>511</v>
      </c>
      <c r="G116" s="137"/>
    </row>
    <row r="117" spans="1:9" s="18" customFormat="1" ht="12.75" customHeight="1" thickTop="1" x14ac:dyDescent="0.2">
      <c r="A117" s="1277"/>
      <c r="B117" s="1422"/>
      <c r="C117" s="781" t="s">
        <v>513</v>
      </c>
      <c r="D117" s="782" t="s">
        <v>514</v>
      </c>
      <c r="E117" s="782" t="s">
        <v>515</v>
      </c>
      <c r="F117" s="1431"/>
      <c r="G117" s="137"/>
    </row>
    <row r="118" spans="1:9" s="18" customFormat="1" ht="15.75" customHeight="1" thickBot="1" x14ac:dyDescent="0.25">
      <c r="A118" s="1278"/>
      <c r="B118" s="1423"/>
      <c r="C118" s="783" t="s">
        <v>12</v>
      </c>
      <c r="D118" s="784" t="s">
        <v>13</v>
      </c>
      <c r="E118" s="784" t="s">
        <v>14</v>
      </c>
      <c r="F118" s="1432"/>
      <c r="G118" s="137"/>
    </row>
    <row r="119" spans="1:9" s="18" customFormat="1" ht="18" customHeight="1" thickTop="1" x14ac:dyDescent="0.2">
      <c r="A119" s="774">
        <v>1</v>
      </c>
      <c r="B119" s="776" t="s">
        <v>520</v>
      </c>
      <c r="C119" s="775" t="e">
        <f>D50</f>
        <v>#DIV/0!</v>
      </c>
      <c r="D119" s="665" t="e">
        <f>E50</f>
        <v>#DIV/0!</v>
      </c>
      <c r="E119" s="665" t="e">
        <f>+F50</f>
        <v>#DIV/0!</v>
      </c>
      <c r="F119" s="666" t="e">
        <f>AVERAGEIF(C119:E119,"&gt;0")</f>
        <v>#DIV/0!</v>
      </c>
    </row>
    <row r="120" spans="1:9" s="18" customFormat="1" ht="39" thickBot="1" x14ac:dyDescent="0.25">
      <c r="A120" s="785">
        <v>2</v>
      </c>
      <c r="B120" s="786" t="s">
        <v>521</v>
      </c>
      <c r="C120" s="787" t="e">
        <f>+C111</f>
        <v>#DIV/0!</v>
      </c>
      <c r="D120" s="788" t="e">
        <f>D111</f>
        <v>#DIV/0!</v>
      </c>
      <c r="E120" s="788" t="e">
        <f>+E111</f>
        <v>#DIV/0!</v>
      </c>
      <c r="F120" s="789" t="e">
        <f>AVERAGEIF(C120:E120,"&gt;0")</f>
        <v>#DIV/0!</v>
      </c>
    </row>
    <row r="121" spans="1:9" s="18" customFormat="1" ht="31.5" customHeight="1" thickTop="1" thickBot="1" x14ac:dyDescent="0.25">
      <c r="A121" s="1417" t="s">
        <v>522</v>
      </c>
      <c r="B121" s="1418"/>
      <c r="C121" s="790" t="e">
        <f>AVERAGEIF(C119:C120,"&gt;0")</f>
        <v>#DIV/0!</v>
      </c>
      <c r="D121" s="791" t="e">
        <f t="shared" ref="D121:F121" si="9">AVERAGEIF(D119:D120,"&gt;0")</f>
        <v>#DIV/0!</v>
      </c>
      <c r="E121" s="791" t="e">
        <f t="shared" si="9"/>
        <v>#DIV/0!</v>
      </c>
      <c r="F121" s="792" t="e">
        <f t="shared" si="9"/>
        <v>#DIV/0!</v>
      </c>
    </row>
    <row r="122" spans="1:9" s="18" customFormat="1" ht="24.75" customHeight="1" thickTop="1" x14ac:dyDescent="0.2">
      <c r="A122" s="33"/>
      <c r="B122" s="33"/>
      <c r="C122" s="620"/>
      <c r="D122" s="33"/>
      <c r="E122" s="33"/>
      <c r="F122" s="33"/>
      <c r="G122" s="33"/>
      <c r="H122" s="33"/>
      <c r="I122" s="33"/>
    </row>
    <row r="123" spans="1:9" s="18" customFormat="1" ht="15" x14ac:dyDescent="0.25">
      <c r="A123" s="1265" t="s">
        <v>73</v>
      </c>
      <c r="B123" s="1265"/>
      <c r="C123" s="692"/>
      <c r="D123" s="656"/>
      <c r="E123" s="33"/>
      <c r="F123" s="33"/>
      <c r="G123" s="33"/>
      <c r="H123" s="33"/>
      <c r="I123" s="33"/>
    </row>
    <row r="124" spans="1:9" s="18" customFormat="1" ht="15" x14ac:dyDescent="0.25">
      <c r="A124" s="46" t="s">
        <v>579</v>
      </c>
      <c r="B124" s="438"/>
      <c r="C124" s="692"/>
      <c r="D124" s="656"/>
      <c r="E124" s="33"/>
      <c r="F124" s="33"/>
      <c r="G124" s="33"/>
      <c r="H124" s="33"/>
      <c r="I124" s="33"/>
    </row>
    <row r="125" spans="1:9" s="18" customFormat="1" ht="15" x14ac:dyDescent="0.25">
      <c r="A125" s="46"/>
      <c r="C125" s="620"/>
      <c r="D125" s="33"/>
      <c r="E125" s="33"/>
      <c r="F125" s="33"/>
      <c r="G125" s="33"/>
      <c r="H125" s="33"/>
      <c r="I125" s="33"/>
    </row>
    <row r="126" spans="1:9" s="18" customFormat="1" x14ac:dyDescent="0.2">
      <c r="A126" s="33"/>
      <c r="B126" s="1377" t="s">
        <v>501</v>
      </c>
      <c r="C126" s="1377"/>
      <c r="D126" s="1377"/>
      <c r="E126" s="1377"/>
      <c r="F126" s="1377"/>
      <c r="G126" s="1377"/>
      <c r="H126" s="1377"/>
      <c r="I126" s="156"/>
    </row>
    <row r="127" spans="1:9" s="18" customFormat="1" ht="13.5" thickBot="1" x14ac:dyDescent="0.25">
      <c r="B127" s="1264" t="s">
        <v>502</v>
      </c>
      <c r="C127" s="1264"/>
      <c r="D127" s="1264"/>
      <c r="E127" s="1264"/>
      <c r="F127" s="1264"/>
      <c r="G127" s="1264"/>
      <c r="H127" s="1264"/>
    </row>
    <row r="128" spans="1:9" s="18" customFormat="1" ht="14.25" thickTop="1" thickBot="1" x14ac:dyDescent="0.25">
      <c r="B128" s="564">
        <v>1</v>
      </c>
      <c r="C128" s="564">
        <v>2</v>
      </c>
      <c r="D128" s="564">
        <v>3</v>
      </c>
      <c r="E128" s="564">
        <v>4</v>
      </c>
      <c r="F128" s="564">
        <v>5</v>
      </c>
      <c r="G128" s="564">
        <v>6</v>
      </c>
      <c r="H128" s="610">
        <v>7</v>
      </c>
    </row>
    <row r="129" spans="1:16" s="18" customFormat="1" ht="57.75" customHeight="1" thickTop="1" thickBot="1" x14ac:dyDescent="0.25">
      <c r="B129" s="119" t="s">
        <v>69</v>
      </c>
      <c r="C129" s="1230" t="s">
        <v>193</v>
      </c>
      <c r="D129" s="1231" t="s">
        <v>70</v>
      </c>
      <c r="E129" s="1230" t="s">
        <v>194</v>
      </c>
      <c r="F129" s="119" t="s">
        <v>71</v>
      </c>
      <c r="G129" s="119" t="s">
        <v>195</v>
      </c>
      <c r="H129" s="119" t="s">
        <v>500</v>
      </c>
      <c r="J129" s="1237"/>
      <c r="K129" s="1237"/>
      <c r="L129" s="1237"/>
      <c r="M129" s="1237"/>
      <c r="N129" s="1237"/>
      <c r="O129" s="1237"/>
      <c r="P129" s="1237"/>
    </row>
    <row r="130" spans="1:16" s="18" customFormat="1" ht="18.75" customHeight="1" thickTop="1" thickBot="1" x14ac:dyDescent="0.25">
      <c r="B130" s="151"/>
      <c r="C130" s="152"/>
      <c r="D130" s="152"/>
      <c r="E130" s="152"/>
      <c r="F130" s="152"/>
      <c r="G130" s="153"/>
      <c r="H130" s="155"/>
    </row>
    <row r="131" spans="1:16" s="18" customFormat="1" ht="13.5" thickTop="1" x14ac:dyDescent="0.2">
      <c r="B131" s="1379" t="s">
        <v>245</v>
      </c>
      <c r="C131" s="1380"/>
      <c r="D131" s="1381" t="s">
        <v>246</v>
      </c>
      <c r="E131" s="1380"/>
      <c r="F131" s="1381" t="s">
        <v>247</v>
      </c>
      <c r="G131" s="1382"/>
      <c r="H131" s="614" t="s">
        <v>499</v>
      </c>
    </row>
    <row r="132" spans="1:16" s="18" customFormat="1" x14ac:dyDescent="0.2">
      <c r="B132" s="1373" t="s">
        <v>248</v>
      </c>
      <c r="C132" s="1374"/>
      <c r="D132" s="1375" t="s">
        <v>249</v>
      </c>
      <c r="E132" s="1374"/>
      <c r="F132" s="1375" t="s">
        <v>243</v>
      </c>
      <c r="G132" s="1376"/>
      <c r="H132" s="615"/>
    </row>
    <row r="133" spans="1:16" s="18" customFormat="1" ht="17.25" customHeight="1" thickBot="1" x14ac:dyDescent="0.25">
      <c r="B133" s="1409" t="e">
        <f>+C130/B130*100</f>
        <v>#DIV/0!</v>
      </c>
      <c r="C133" s="1410"/>
      <c r="D133" s="1409" t="e">
        <f>+E130/D130*100</f>
        <v>#DIV/0!</v>
      </c>
      <c r="E133" s="1410"/>
      <c r="F133" s="1409" t="e">
        <f>+G130/F130*100</f>
        <v>#DIV/0!</v>
      </c>
      <c r="G133" s="1410"/>
      <c r="H133" s="618" t="e">
        <f>SUM(B133:G133)/3</f>
        <v>#DIV/0!</v>
      </c>
    </row>
    <row r="134" spans="1:16" s="18" customFormat="1" ht="17.25" customHeight="1" thickTop="1" x14ac:dyDescent="0.2">
      <c r="A134" s="1239"/>
      <c r="B134" s="1239"/>
      <c r="C134" s="1239"/>
      <c r="D134" s="1239"/>
      <c r="E134" s="1239"/>
      <c r="F134" s="616"/>
      <c r="G134" s="616"/>
      <c r="H134" s="617"/>
    </row>
    <row r="135" spans="1:16" s="18" customFormat="1" ht="17.25" customHeight="1" x14ac:dyDescent="0.2">
      <c r="A135" s="619"/>
      <c r="B135" s="1377" t="s">
        <v>503</v>
      </c>
      <c r="C135" s="1377"/>
      <c r="D135" s="1377"/>
      <c r="E135" s="1377"/>
      <c r="F135" s="1377"/>
      <c r="G135" s="1377"/>
      <c r="H135" s="1377"/>
    </row>
    <row r="136" spans="1:16" s="18" customFormat="1" ht="17.25" customHeight="1" thickBot="1" x14ac:dyDescent="0.25">
      <c r="B136" s="1264" t="s">
        <v>504</v>
      </c>
      <c r="C136" s="1264"/>
      <c r="D136" s="1264"/>
      <c r="E136" s="1264"/>
      <c r="F136" s="1264"/>
      <c r="G136" s="1264"/>
      <c r="H136" s="1264"/>
    </row>
    <row r="137" spans="1:16" s="18" customFormat="1" ht="17.25" customHeight="1" thickTop="1" thickBot="1" x14ac:dyDescent="0.25">
      <c r="B137" s="610">
        <v>1</v>
      </c>
      <c r="C137" s="610">
        <v>2</v>
      </c>
      <c r="D137" s="610">
        <v>3</v>
      </c>
      <c r="E137" s="610">
        <v>4</v>
      </c>
      <c r="F137" s="610">
        <v>5</v>
      </c>
      <c r="G137" s="610">
        <v>6</v>
      </c>
      <c r="H137" s="610">
        <v>7</v>
      </c>
    </row>
    <row r="138" spans="1:16" s="18" customFormat="1" ht="59.25" customHeight="1" thickTop="1" thickBot="1" x14ac:dyDescent="0.25">
      <c r="B138" s="119" t="s">
        <v>69</v>
      </c>
      <c r="C138" s="1230" t="s">
        <v>193</v>
      </c>
      <c r="D138" s="1231" t="s">
        <v>70</v>
      </c>
      <c r="E138" s="1230" t="s">
        <v>194</v>
      </c>
      <c r="F138" s="119" t="s">
        <v>71</v>
      </c>
      <c r="G138" s="119" t="s">
        <v>195</v>
      </c>
      <c r="H138" s="119" t="s">
        <v>500</v>
      </c>
    </row>
    <row r="139" spans="1:16" s="18" customFormat="1" ht="17.25" customHeight="1" thickTop="1" thickBot="1" x14ac:dyDescent="0.25">
      <c r="B139" s="151"/>
      <c r="C139" s="152"/>
      <c r="D139" s="152"/>
      <c r="E139" s="152"/>
      <c r="F139" s="152"/>
      <c r="G139" s="153"/>
      <c r="H139" s="155"/>
    </row>
    <row r="140" spans="1:16" s="18" customFormat="1" ht="17.25" customHeight="1" thickTop="1" x14ac:dyDescent="0.2">
      <c r="B140" s="1379" t="s">
        <v>245</v>
      </c>
      <c r="C140" s="1380"/>
      <c r="D140" s="1381" t="s">
        <v>246</v>
      </c>
      <c r="E140" s="1380"/>
      <c r="F140" s="1381" t="s">
        <v>247</v>
      </c>
      <c r="G140" s="1382"/>
      <c r="H140" s="614" t="s">
        <v>499</v>
      </c>
    </row>
    <row r="141" spans="1:16" s="18" customFormat="1" ht="17.25" customHeight="1" x14ac:dyDescent="0.2">
      <c r="B141" s="1373" t="s">
        <v>248</v>
      </c>
      <c r="C141" s="1374"/>
      <c r="D141" s="1375" t="s">
        <v>249</v>
      </c>
      <c r="E141" s="1374"/>
      <c r="F141" s="1375" t="s">
        <v>243</v>
      </c>
      <c r="G141" s="1376"/>
      <c r="H141" s="615"/>
    </row>
    <row r="142" spans="1:16" s="18" customFormat="1" ht="17.25" customHeight="1" thickBot="1" x14ac:dyDescent="0.25">
      <c r="B142" s="1409" t="e">
        <f>+C139/B139*100</f>
        <v>#DIV/0!</v>
      </c>
      <c r="C142" s="1410"/>
      <c r="D142" s="1409" t="e">
        <f>+E139/D139*100</f>
        <v>#DIV/0!</v>
      </c>
      <c r="E142" s="1410"/>
      <c r="F142" s="1409" t="e">
        <f>+G139/F139*100</f>
        <v>#DIV/0!</v>
      </c>
      <c r="G142" s="1410"/>
      <c r="H142" s="618" t="e">
        <f>SUM(B142:G142)/3</f>
        <v>#DIV/0!</v>
      </c>
    </row>
    <row r="143" spans="1:16" s="18" customFormat="1" ht="13.5" thickTop="1" x14ac:dyDescent="0.2">
      <c r="C143" s="5"/>
    </row>
    <row r="144" spans="1:16" s="18" customFormat="1" x14ac:dyDescent="0.2">
      <c r="A144" s="608"/>
      <c r="B144" s="1377" t="s">
        <v>505</v>
      </c>
      <c r="C144" s="1377"/>
      <c r="D144" s="1377"/>
      <c r="E144" s="1377"/>
      <c r="F144" s="1377"/>
      <c r="G144" s="1377"/>
      <c r="H144" s="1377"/>
    </row>
    <row r="145" spans="1:8" s="18" customFormat="1" ht="13.5" thickBot="1" x14ac:dyDescent="0.25">
      <c r="B145" s="1249" t="s">
        <v>506</v>
      </c>
      <c r="C145" s="1249"/>
      <c r="D145" s="1249"/>
      <c r="E145" s="1249"/>
      <c r="F145" s="1249"/>
      <c r="G145" s="1249"/>
      <c r="H145" s="1249"/>
    </row>
    <row r="146" spans="1:8" s="18" customFormat="1" ht="14.25" thickTop="1" thickBot="1" x14ac:dyDescent="0.25">
      <c r="B146" s="565">
        <v>1</v>
      </c>
      <c r="C146" s="565">
        <v>2</v>
      </c>
      <c r="D146" s="565">
        <v>3</v>
      </c>
      <c r="E146" s="565">
        <v>4</v>
      </c>
      <c r="F146" s="565">
        <v>5</v>
      </c>
      <c r="G146" s="565">
        <v>6</v>
      </c>
      <c r="H146" s="610">
        <v>7</v>
      </c>
    </row>
    <row r="147" spans="1:8" s="18" customFormat="1" ht="57.75" customHeight="1" thickTop="1" thickBot="1" x14ac:dyDescent="0.25">
      <c r="B147" s="119" t="s">
        <v>69</v>
      </c>
      <c r="C147" s="1230" t="s">
        <v>193</v>
      </c>
      <c r="D147" s="1231" t="s">
        <v>70</v>
      </c>
      <c r="E147" s="1230" t="s">
        <v>194</v>
      </c>
      <c r="F147" s="119" t="s">
        <v>71</v>
      </c>
      <c r="G147" s="119" t="s">
        <v>195</v>
      </c>
      <c r="H147" s="119" t="s">
        <v>500</v>
      </c>
    </row>
    <row r="148" spans="1:8" s="18" customFormat="1" ht="18.75" customHeight="1" thickTop="1" thickBot="1" x14ac:dyDescent="0.25">
      <c r="B148" s="151"/>
      <c r="C148" s="152"/>
      <c r="D148" s="152"/>
      <c r="E148" s="152"/>
      <c r="F148" s="152"/>
      <c r="G148" s="153"/>
      <c r="H148" s="155"/>
    </row>
    <row r="149" spans="1:8" s="18" customFormat="1" ht="13.5" thickTop="1" x14ac:dyDescent="0.2">
      <c r="B149" s="1379" t="s">
        <v>245</v>
      </c>
      <c r="C149" s="1380"/>
      <c r="D149" s="1381" t="s">
        <v>246</v>
      </c>
      <c r="E149" s="1380"/>
      <c r="F149" s="1381" t="s">
        <v>247</v>
      </c>
      <c r="G149" s="1382"/>
      <c r="H149" s="614" t="s">
        <v>499</v>
      </c>
    </row>
    <row r="150" spans="1:8" s="18" customFormat="1" x14ac:dyDescent="0.2">
      <c r="B150" s="1373" t="s">
        <v>248</v>
      </c>
      <c r="C150" s="1374"/>
      <c r="D150" s="1375" t="s">
        <v>249</v>
      </c>
      <c r="E150" s="1374"/>
      <c r="F150" s="1375" t="s">
        <v>243</v>
      </c>
      <c r="G150" s="1376"/>
      <c r="H150" s="615"/>
    </row>
    <row r="151" spans="1:8" s="18" customFormat="1" ht="17.25" customHeight="1" thickBot="1" x14ac:dyDescent="0.25">
      <c r="B151" s="1409" t="e">
        <f>+C148/B148*100</f>
        <v>#DIV/0!</v>
      </c>
      <c r="C151" s="1410"/>
      <c r="D151" s="1409" t="e">
        <f>+E148/D148*100</f>
        <v>#DIV/0!</v>
      </c>
      <c r="E151" s="1410"/>
      <c r="F151" s="1409" t="e">
        <f>+G148/F148*100</f>
        <v>#DIV/0!</v>
      </c>
      <c r="G151" s="1410"/>
      <c r="H151" s="618" t="e">
        <f>SUM(B151:G151)/3</f>
        <v>#DIV/0!</v>
      </c>
    </row>
    <row r="152" spans="1:8" s="18" customFormat="1" ht="13.5" thickTop="1" x14ac:dyDescent="0.2">
      <c r="C152" s="566"/>
    </row>
    <row r="153" spans="1:8" s="18" customFormat="1" x14ac:dyDescent="0.2">
      <c r="B153" s="1377" t="s">
        <v>535</v>
      </c>
      <c r="C153" s="1377"/>
    </row>
    <row r="154" spans="1:8" s="18" customFormat="1" ht="30" customHeight="1" thickBot="1" x14ac:dyDescent="0.3">
      <c r="B154" s="1378" t="s">
        <v>534</v>
      </c>
      <c r="C154" s="1378"/>
      <c r="D154" s="72"/>
      <c r="E154" s="72"/>
      <c r="F154" s="72"/>
      <c r="G154" s="72"/>
      <c r="H154" s="622"/>
    </row>
    <row r="155" spans="1:8" s="18" customFormat="1" ht="20.25" customHeight="1" thickTop="1" thickBot="1" x14ac:dyDescent="0.3">
      <c r="B155" s="638" t="s">
        <v>455</v>
      </c>
      <c r="C155" s="639" t="s">
        <v>536</v>
      </c>
      <c r="E155" s="72"/>
      <c r="F155" s="72"/>
      <c r="G155" s="72"/>
      <c r="H155" s="622"/>
    </row>
    <row r="156" spans="1:8" s="18" customFormat="1" ht="21" customHeight="1" thickBot="1" x14ac:dyDescent="0.3">
      <c r="B156" s="635" t="s">
        <v>530</v>
      </c>
      <c r="C156" s="636" t="e">
        <f>+H133</f>
        <v>#DIV/0!</v>
      </c>
      <c r="E156" s="72"/>
      <c r="F156" s="72"/>
      <c r="G156" s="72"/>
      <c r="H156" s="622"/>
    </row>
    <row r="157" spans="1:8" s="18" customFormat="1" ht="20.25" customHeight="1" thickBot="1" x14ac:dyDescent="0.3">
      <c r="B157" s="635" t="s">
        <v>532</v>
      </c>
      <c r="C157" s="636" t="e">
        <f>+H142</f>
        <v>#DIV/0!</v>
      </c>
      <c r="E157" s="72"/>
      <c r="F157" s="72"/>
      <c r="G157" s="72"/>
      <c r="H157" s="622"/>
    </row>
    <row r="158" spans="1:8" s="18" customFormat="1" ht="20.25" customHeight="1" thickBot="1" x14ac:dyDescent="0.3">
      <c r="B158" s="635" t="s">
        <v>531</v>
      </c>
      <c r="C158" s="636" t="e">
        <f>+H151</f>
        <v>#DIV/0!</v>
      </c>
      <c r="E158" s="72"/>
      <c r="F158" s="72"/>
      <c r="G158" s="72"/>
      <c r="H158" s="622"/>
    </row>
    <row r="159" spans="1:8" s="18" customFormat="1" ht="25.5" customHeight="1" thickBot="1" x14ac:dyDescent="0.25">
      <c r="B159" s="634" t="s">
        <v>533</v>
      </c>
      <c r="C159" s="637" t="e">
        <f>AVERAGEIF(C156:C158,"&gt;0")</f>
        <v>#DIV/0!</v>
      </c>
    </row>
    <row r="160" spans="1:8" s="18" customFormat="1" x14ac:dyDescent="0.2">
      <c r="A160" s="633"/>
      <c r="B160" s="633"/>
      <c r="C160" s="613"/>
    </row>
    <row r="161" spans="1:16" s="18" customFormat="1" ht="15.75" customHeight="1" x14ac:dyDescent="0.25">
      <c r="A161" s="675" t="s">
        <v>75</v>
      </c>
      <c r="B161" s="438"/>
      <c r="C161" s="5"/>
    </row>
    <row r="162" spans="1:16" s="18" customFormat="1" ht="13.5" customHeight="1" x14ac:dyDescent="0.25">
      <c r="A162" s="46" t="s">
        <v>320</v>
      </c>
      <c r="B162" s="438"/>
      <c r="C162" s="5"/>
    </row>
    <row r="163" spans="1:16" s="18" customFormat="1" x14ac:dyDescent="0.2">
      <c r="C163" s="5"/>
    </row>
    <row r="164" spans="1:16" s="18" customFormat="1" x14ac:dyDescent="0.2">
      <c r="B164" s="1266" t="s">
        <v>526</v>
      </c>
      <c r="C164" s="1266"/>
      <c r="D164" s="1266"/>
      <c r="E164" s="1266"/>
      <c r="F164" s="1266"/>
      <c r="G164" s="1266"/>
      <c r="H164" s="1266"/>
    </row>
    <row r="165" spans="1:16" s="18" customFormat="1" ht="13.5" thickBot="1" x14ac:dyDescent="0.25">
      <c r="B165" s="1264" t="s">
        <v>527</v>
      </c>
      <c r="C165" s="1264"/>
      <c r="D165" s="1264"/>
      <c r="E165" s="1264"/>
      <c r="F165" s="1264"/>
      <c r="G165" s="1264"/>
      <c r="H165" s="1264"/>
    </row>
    <row r="166" spans="1:16" s="18" customFormat="1" ht="14.25" thickTop="1" thickBot="1" x14ac:dyDescent="0.25">
      <c r="B166" s="132">
        <v>1</v>
      </c>
      <c r="C166" s="132">
        <v>2</v>
      </c>
      <c r="D166" s="132">
        <v>3</v>
      </c>
      <c r="E166" s="132">
        <v>4</v>
      </c>
      <c r="F166" s="132">
        <v>5</v>
      </c>
      <c r="G166" s="132">
        <v>6</v>
      </c>
      <c r="H166" s="610">
        <v>7</v>
      </c>
    </row>
    <row r="167" spans="1:16" s="18" customFormat="1" ht="48" customHeight="1" thickTop="1" thickBot="1" x14ac:dyDescent="0.25">
      <c r="B167" s="119" t="s">
        <v>69</v>
      </c>
      <c r="C167" s="1230" t="s">
        <v>196</v>
      </c>
      <c r="D167" s="1231" t="s">
        <v>70</v>
      </c>
      <c r="E167" s="1230" t="s">
        <v>197</v>
      </c>
      <c r="F167" s="119" t="s">
        <v>71</v>
      </c>
      <c r="G167" s="119" t="s">
        <v>198</v>
      </c>
      <c r="H167" s="119" t="s">
        <v>524</v>
      </c>
      <c r="K167" s="1237"/>
      <c r="L167" s="1237"/>
      <c r="M167" s="1237"/>
      <c r="N167" s="1237"/>
      <c r="O167" s="1237"/>
      <c r="P167" s="1237"/>
    </row>
    <row r="168" spans="1:16" s="18" customFormat="1" ht="18.75" customHeight="1" thickTop="1" thickBot="1" x14ac:dyDescent="0.25">
      <c r="B168" s="1238">
        <f>+B130</f>
        <v>0</v>
      </c>
      <c r="C168" s="1071"/>
      <c r="D168" s="154">
        <f>+D130</f>
        <v>0</v>
      </c>
      <c r="E168" s="1071"/>
      <c r="F168" s="154">
        <f>+F130</f>
        <v>0</v>
      </c>
      <c r="G168" s="153"/>
      <c r="H168" s="153"/>
    </row>
    <row r="169" spans="1:16" s="18" customFormat="1" ht="13.5" thickTop="1" x14ac:dyDescent="0.2">
      <c r="B169" s="1379" t="s">
        <v>250</v>
      </c>
      <c r="C169" s="1380"/>
      <c r="D169" s="1381" t="s">
        <v>251</v>
      </c>
      <c r="E169" s="1380"/>
      <c r="F169" s="1381" t="s">
        <v>252</v>
      </c>
      <c r="G169" s="1382"/>
      <c r="H169" s="614" t="s">
        <v>525</v>
      </c>
    </row>
    <row r="170" spans="1:16" s="18" customFormat="1" x14ac:dyDescent="0.2">
      <c r="B170" s="1373" t="s">
        <v>248</v>
      </c>
      <c r="C170" s="1374"/>
      <c r="D170" s="1375" t="s">
        <v>249</v>
      </c>
      <c r="E170" s="1374"/>
      <c r="F170" s="1375" t="s">
        <v>243</v>
      </c>
      <c r="G170" s="1376"/>
      <c r="H170" s="615"/>
    </row>
    <row r="171" spans="1:16" s="18" customFormat="1" ht="18.75" customHeight="1" thickBot="1" x14ac:dyDescent="0.25">
      <c r="B171" s="1403" t="e">
        <f>+C168/B168*100</f>
        <v>#DIV/0!</v>
      </c>
      <c r="C171" s="1404"/>
      <c r="D171" s="1403" t="e">
        <f>+E168/D168*100</f>
        <v>#DIV/0!</v>
      </c>
      <c r="E171" s="1404"/>
      <c r="F171" s="1403" t="e">
        <f>+G168/F168*100</f>
        <v>#DIV/0!</v>
      </c>
      <c r="G171" s="1404"/>
      <c r="H171" s="623" t="e">
        <f>SUM(B171:G171)/3</f>
        <v>#DIV/0!</v>
      </c>
    </row>
    <row r="172" spans="1:16" s="18" customFormat="1" ht="13.5" thickTop="1" x14ac:dyDescent="0.2">
      <c r="C172" s="5"/>
    </row>
    <row r="173" spans="1:16" s="18" customFormat="1" x14ac:dyDescent="0.2">
      <c r="B173" s="1266" t="s">
        <v>529</v>
      </c>
      <c r="C173" s="1266"/>
      <c r="D173" s="1266"/>
      <c r="E173" s="1266"/>
      <c r="F173" s="1266"/>
      <c r="G173" s="1266"/>
      <c r="H173" s="1266"/>
    </row>
    <row r="174" spans="1:16" s="18" customFormat="1" ht="13.5" thickBot="1" x14ac:dyDescent="0.25">
      <c r="B174" s="1264" t="s">
        <v>673</v>
      </c>
      <c r="C174" s="1264"/>
      <c r="D174" s="1264"/>
      <c r="E174" s="1264"/>
      <c r="F174" s="1264"/>
      <c r="G174" s="1264"/>
      <c r="H174" s="1264"/>
    </row>
    <row r="175" spans="1:16" s="18" customFormat="1" ht="14.25" thickTop="1" thickBot="1" x14ac:dyDescent="0.25">
      <c r="B175" s="610">
        <v>1</v>
      </c>
      <c r="C175" s="610">
        <v>2</v>
      </c>
      <c r="D175" s="610">
        <v>3</v>
      </c>
      <c r="E175" s="610">
        <v>4</v>
      </c>
      <c r="F175" s="610">
        <v>5</v>
      </c>
      <c r="G175" s="610">
        <v>6</v>
      </c>
      <c r="H175" s="610">
        <v>7</v>
      </c>
    </row>
    <row r="176" spans="1:16" s="18" customFormat="1" ht="46.5" thickTop="1" thickBot="1" x14ac:dyDescent="0.25">
      <c r="B176" s="119" t="s">
        <v>69</v>
      </c>
      <c r="C176" s="1230" t="s">
        <v>196</v>
      </c>
      <c r="D176" s="1231" t="s">
        <v>70</v>
      </c>
      <c r="E176" s="1230" t="s">
        <v>197</v>
      </c>
      <c r="F176" s="119" t="s">
        <v>71</v>
      </c>
      <c r="G176" s="119" t="s">
        <v>198</v>
      </c>
      <c r="H176" s="119" t="s">
        <v>524</v>
      </c>
    </row>
    <row r="177" spans="1:8" s="18" customFormat="1" ht="14.25" thickTop="1" thickBot="1" x14ac:dyDescent="0.25">
      <c r="B177" s="1238">
        <f>+B139</f>
        <v>0</v>
      </c>
      <c r="C177" s="1071"/>
      <c r="D177" s="154">
        <f>+D139</f>
        <v>0</v>
      </c>
      <c r="E177" s="1071"/>
      <c r="F177" s="154">
        <f>+F139</f>
        <v>0</v>
      </c>
      <c r="G177" s="153"/>
      <c r="H177" s="153"/>
    </row>
    <row r="178" spans="1:8" s="18" customFormat="1" ht="13.5" thickTop="1" x14ac:dyDescent="0.2">
      <c r="B178" s="1379" t="s">
        <v>250</v>
      </c>
      <c r="C178" s="1380"/>
      <c r="D178" s="1381" t="s">
        <v>251</v>
      </c>
      <c r="E178" s="1380"/>
      <c r="F178" s="1381" t="s">
        <v>252</v>
      </c>
      <c r="G178" s="1382"/>
      <c r="H178" s="614" t="s">
        <v>525</v>
      </c>
    </row>
    <row r="179" spans="1:8" s="18" customFormat="1" x14ac:dyDescent="0.2">
      <c r="B179" s="1373" t="s">
        <v>248</v>
      </c>
      <c r="C179" s="1374"/>
      <c r="D179" s="1375" t="s">
        <v>249</v>
      </c>
      <c r="E179" s="1374"/>
      <c r="F179" s="1375" t="s">
        <v>243</v>
      </c>
      <c r="G179" s="1376"/>
      <c r="H179" s="615"/>
    </row>
    <row r="180" spans="1:8" s="18" customFormat="1" ht="13.5" thickBot="1" x14ac:dyDescent="0.25">
      <c r="B180" s="1403" t="e">
        <f>+C177/B177*100</f>
        <v>#DIV/0!</v>
      </c>
      <c r="C180" s="1404"/>
      <c r="D180" s="1403" t="e">
        <f>+E177/D177*100</f>
        <v>#DIV/0!</v>
      </c>
      <c r="E180" s="1404"/>
      <c r="F180" s="1403" t="e">
        <f>+G177/F177*100</f>
        <v>#DIV/0!</v>
      </c>
      <c r="G180" s="1404"/>
      <c r="H180" s="623" t="e">
        <f>SUM(B180:G180)/3</f>
        <v>#DIV/0!</v>
      </c>
    </row>
    <row r="181" spans="1:8" s="18" customFormat="1" ht="13.5" thickTop="1" x14ac:dyDescent="0.2">
      <c r="C181" s="611"/>
    </row>
    <row r="182" spans="1:8" s="18" customFormat="1" x14ac:dyDescent="0.2">
      <c r="A182" s="157"/>
      <c r="B182" s="1266" t="s">
        <v>487</v>
      </c>
      <c r="C182" s="1266"/>
      <c r="D182" s="1266"/>
      <c r="E182" s="1266"/>
      <c r="F182" s="1266"/>
      <c r="G182" s="1266"/>
      <c r="H182" s="1266"/>
    </row>
    <row r="183" spans="1:8" s="18" customFormat="1" ht="13.5" thickBot="1" x14ac:dyDescent="0.25">
      <c r="B183" s="1264" t="s">
        <v>528</v>
      </c>
      <c r="C183" s="1264"/>
      <c r="D183" s="1264"/>
      <c r="E183" s="1264"/>
      <c r="F183" s="1264"/>
      <c r="G183" s="1264"/>
      <c r="H183" s="1264"/>
    </row>
    <row r="184" spans="1:8" s="18" customFormat="1" ht="14.25" thickTop="1" thickBot="1" x14ac:dyDescent="0.25">
      <c r="B184" s="558">
        <v>1</v>
      </c>
      <c r="C184" s="558">
        <v>2</v>
      </c>
      <c r="D184" s="558">
        <v>3</v>
      </c>
      <c r="E184" s="558">
        <v>4</v>
      </c>
      <c r="F184" s="558">
        <v>5</v>
      </c>
      <c r="G184" s="558">
        <v>6</v>
      </c>
      <c r="H184" s="610">
        <v>7</v>
      </c>
    </row>
    <row r="185" spans="1:8" s="18" customFormat="1" ht="46.5" thickTop="1" thickBot="1" x14ac:dyDescent="0.25">
      <c r="B185" s="119" t="s">
        <v>69</v>
      </c>
      <c r="C185" s="1230" t="s">
        <v>196</v>
      </c>
      <c r="D185" s="1231" t="s">
        <v>70</v>
      </c>
      <c r="E185" s="1230" t="s">
        <v>197</v>
      </c>
      <c r="F185" s="119" t="s">
        <v>71</v>
      </c>
      <c r="G185" s="119" t="s">
        <v>198</v>
      </c>
      <c r="H185" s="119" t="s">
        <v>524</v>
      </c>
    </row>
    <row r="186" spans="1:8" s="18" customFormat="1" ht="14.25" thickTop="1" thickBot="1" x14ac:dyDescent="0.25">
      <c r="B186" s="1238">
        <f>+B148</f>
        <v>0</v>
      </c>
      <c r="C186" s="1071"/>
      <c r="D186" s="154">
        <f>+D148</f>
        <v>0</v>
      </c>
      <c r="E186" s="1071"/>
      <c r="F186" s="154">
        <f>+F148</f>
        <v>0</v>
      </c>
      <c r="G186" s="153"/>
      <c r="H186" s="153"/>
    </row>
    <row r="187" spans="1:8" s="18" customFormat="1" ht="13.5" thickTop="1" x14ac:dyDescent="0.2">
      <c r="B187" s="1379" t="s">
        <v>250</v>
      </c>
      <c r="C187" s="1380"/>
      <c r="D187" s="1381" t="s">
        <v>251</v>
      </c>
      <c r="E187" s="1380"/>
      <c r="F187" s="1381" t="s">
        <v>252</v>
      </c>
      <c r="G187" s="1382"/>
      <c r="H187" s="614" t="s">
        <v>525</v>
      </c>
    </row>
    <row r="188" spans="1:8" s="18" customFormat="1" x14ac:dyDescent="0.2">
      <c r="B188" s="1373" t="s">
        <v>248</v>
      </c>
      <c r="C188" s="1374"/>
      <c r="D188" s="1375" t="s">
        <v>249</v>
      </c>
      <c r="E188" s="1374"/>
      <c r="F188" s="1375" t="s">
        <v>243</v>
      </c>
      <c r="G188" s="1376"/>
      <c r="H188" s="615"/>
    </row>
    <row r="189" spans="1:8" s="18" customFormat="1" ht="13.5" thickBot="1" x14ac:dyDescent="0.25">
      <c r="B189" s="1403" t="e">
        <f>+C186/B186*100</f>
        <v>#DIV/0!</v>
      </c>
      <c r="C189" s="1404"/>
      <c r="D189" s="1403" t="e">
        <f>+E186/D186*100</f>
        <v>#DIV/0!</v>
      </c>
      <c r="E189" s="1404"/>
      <c r="F189" s="1403" t="e">
        <f>+G186/F186*100</f>
        <v>#DIV/0!</v>
      </c>
      <c r="G189" s="1404"/>
      <c r="H189" s="623" t="e">
        <f>SUM(B189:G189)/3</f>
        <v>#DIV/0!</v>
      </c>
    </row>
    <row r="190" spans="1:8" s="18" customFormat="1" ht="13.5" thickTop="1" x14ac:dyDescent="0.2">
      <c r="C190" s="5"/>
    </row>
    <row r="191" spans="1:8" s="18" customFormat="1" x14ac:dyDescent="0.2">
      <c r="A191" s="567"/>
      <c r="B191" s="567"/>
      <c r="C191" s="567"/>
      <c r="D191" s="567"/>
      <c r="E191" s="567"/>
      <c r="F191" s="107"/>
      <c r="G191" s="568"/>
      <c r="H191" s="569"/>
    </row>
    <row r="192" spans="1:8" s="18" customFormat="1" x14ac:dyDescent="0.2">
      <c r="B192" s="1377" t="s">
        <v>489</v>
      </c>
      <c r="C192" s="1377"/>
      <c r="D192" s="624"/>
      <c r="E192" s="624"/>
      <c r="F192" s="107"/>
      <c r="G192" s="568"/>
      <c r="H192" s="569"/>
    </row>
    <row r="193" spans="1:9" s="18" customFormat="1" ht="13.5" thickBot="1" x14ac:dyDescent="0.25">
      <c r="B193" s="1378" t="s">
        <v>1063</v>
      </c>
      <c r="C193" s="1378"/>
      <c r="D193" s="624"/>
      <c r="E193" s="624"/>
      <c r="F193" s="107"/>
      <c r="G193" s="568"/>
      <c r="H193" s="569"/>
    </row>
    <row r="194" spans="1:9" s="18" customFormat="1" ht="21.75" customHeight="1" thickTop="1" thickBot="1" x14ac:dyDescent="0.25">
      <c r="B194" s="638" t="s">
        <v>455</v>
      </c>
      <c r="C194" s="639" t="s">
        <v>536</v>
      </c>
      <c r="D194" s="624"/>
      <c r="E194" s="624"/>
      <c r="F194" s="107"/>
      <c r="G194" s="568"/>
      <c r="H194" s="569"/>
    </row>
    <row r="195" spans="1:9" s="18" customFormat="1" ht="21.75" customHeight="1" thickBot="1" x14ac:dyDescent="0.25">
      <c r="B195" s="635" t="s">
        <v>530</v>
      </c>
      <c r="C195" s="636" t="e">
        <f>+H171</f>
        <v>#DIV/0!</v>
      </c>
      <c r="D195" s="624"/>
      <c r="E195" s="624"/>
      <c r="F195" s="107"/>
      <c r="G195" s="568"/>
      <c r="H195" s="569"/>
    </row>
    <row r="196" spans="1:9" s="18" customFormat="1" ht="21.75" customHeight="1" thickBot="1" x14ac:dyDescent="0.25">
      <c r="B196" s="635" t="s">
        <v>532</v>
      </c>
      <c r="C196" s="636" t="e">
        <f>+H180</f>
        <v>#DIV/0!</v>
      </c>
      <c r="D196" s="624"/>
      <c r="E196" s="624"/>
      <c r="F196" s="107"/>
      <c r="G196" s="568"/>
      <c r="H196" s="569"/>
    </row>
    <row r="197" spans="1:9" s="18" customFormat="1" ht="21.75" customHeight="1" thickBot="1" x14ac:dyDescent="0.25">
      <c r="B197" s="635" t="s">
        <v>531</v>
      </c>
      <c r="C197" s="636" t="e">
        <f>+H189</f>
        <v>#DIV/0!</v>
      </c>
      <c r="D197" s="624"/>
      <c r="E197" s="624"/>
      <c r="F197" s="107"/>
      <c r="G197" s="568"/>
      <c r="H197" s="569"/>
    </row>
    <row r="198" spans="1:9" s="18" customFormat="1" ht="21.75" customHeight="1" thickBot="1" x14ac:dyDescent="0.25">
      <c r="B198" s="634" t="s">
        <v>533</v>
      </c>
      <c r="C198" s="637" t="e">
        <f>AVERAGEIF(C195:C197,"&gt;0")</f>
        <v>#DIV/0!</v>
      </c>
      <c r="D198" s="624"/>
      <c r="E198" s="624"/>
      <c r="F198" s="107"/>
      <c r="G198" s="568"/>
      <c r="H198" s="569"/>
    </row>
    <row r="199" spans="1:9" s="18" customFormat="1" x14ac:dyDescent="0.2">
      <c r="A199" s="624"/>
      <c r="B199" s="624"/>
      <c r="C199" s="624"/>
      <c r="D199" s="624"/>
      <c r="E199" s="624"/>
      <c r="F199" s="107"/>
      <c r="G199" s="568"/>
      <c r="H199" s="569"/>
    </row>
    <row r="200" spans="1:9" s="18" customFormat="1" x14ac:dyDescent="0.2">
      <c r="A200" s="624"/>
      <c r="B200" s="624"/>
      <c r="C200" s="624"/>
      <c r="D200" s="624"/>
      <c r="E200" s="624"/>
      <c r="F200" s="107"/>
      <c r="G200" s="568"/>
      <c r="H200" s="569"/>
    </row>
    <row r="201" spans="1:9" s="18" customFormat="1" x14ac:dyDescent="0.2">
      <c r="A201" s="157"/>
      <c r="B201" s="157"/>
      <c r="C201" s="157"/>
      <c r="D201" s="157"/>
      <c r="E201" s="157"/>
      <c r="F201" s="107"/>
      <c r="G201" s="42"/>
      <c r="H201" s="125"/>
    </row>
    <row r="202" spans="1:9" s="18" customFormat="1" ht="14.25" customHeight="1" x14ac:dyDescent="0.2">
      <c r="B202" s="1363" t="s">
        <v>537</v>
      </c>
      <c r="C202" s="1363"/>
      <c r="D202" s="1363"/>
      <c r="E202" s="1363"/>
      <c r="F202" s="1363"/>
      <c r="G202" s="1363"/>
      <c r="H202" s="1363"/>
      <c r="I202" s="47"/>
    </row>
    <row r="203" spans="1:9" s="18" customFormat="1" ht="13.5" customHeight="1" thickBot="1" x14ac:dyDescent="0.25">
      <c r="B203" s="1264" t="s">
        <v>488</v>
      </c>
      <c r="C203" s="1264"/>
      <c r="D203" s="1264"/>
      <c r="E203" s="1264"/>
      <c r="F203" s="1264"/>
      <c r="G203" s="1264"/>
      <c r="H203" s="1264"/>
    </row>
    <row r="204" spans="1:9" s="18" customFormat="1" ht="26.25" customHeight="1" thickTop="1" x14ac:dyDescent="0.2">
      <c r="B204" s="1346" t="s">
        <v>63</v>
      </c>
      <c r="C204" s="1347"/>
      <c r="D204" s="1348"/>
      <c r="E204" s="1360" t="s">
        <v>64</v>
      </c>
      <c r="F204" s="1361"/>
      <c r="G204" s="1361"/>
      <c r="H204" s="1362"/>
      <c r="I204" s="1031"/>
    </row>
    <row r="205" spans="1:9" s="18" customFormat="1" ht="24.75" thickBot="1" x14ac:dyDescent="0.25">
      <c r="B205" s="1349"/>
      <c r="C205" s="1350"/>
      <c r="D205" s="1351"/>
      <c r="E205" s="627" t="s">
        <v>65</v>
      </c>
      <c r="F205" s="628" t="s">
        <v>98</v>
      </c>
      <c r="G205" s="628" t="s">
        <v>99</v>
      </c>
      <c r="H205" s="629" t="s">
        <v>66</v>
      </c>
      <c r="I205" s="37"/>
    </row>
    <row r="206" spans="1:9" s="18" customFormat="1" ht="18" customHeight="1" thickTop="1" x14ac:dyDescent="0.2">
      <c r="B206" s="1383" t="s">
        <v>538</v>
      </c>
      <c r="C206" s="1384"/>
      <c r="D206" s="1385"/>
      <c r="E206" s="48"/>
      <c r="F206" s="49"/>
      <c r="G206" s="49"/>
      <c r="H206" s="164">
        <f>SUM(E206:G206)</f>
        <v>0</v>
      </c>
      <c r="I206" s="37"/>
    </row>
    <row r="207" spans="1:9" s="18" customFormat="1" ht="18" customHeight="1" x14ac:dyDescent="0.2">
      <c r="B207" s="1344" t="s">
        <v>539</v>
      </c>
      <c r="C207" s="1345"/>
      <c r="D207" s="1372"/>
      <c r="E207" s="625"/>
      <c r="F207" s="632"/>
      <c r="G207" s="632"/>
      <c r="H207" s="164">
        <f t="shared" ref="H207:H216" si="10">SUM(E207:G207)</f>
        <v>0</v>
      </c>
      <c r="I207" s="37"/>
    </row>
    <row r="208" spans="1:9" s="18" customFormat="1" ht="15" customHeight="1" x14ac:dyDescent="0.2">
      <c r="B208" s="1344" t="s">
        <v>540</v>
      </c>
      <c r="C208" s="1345"/>
      <c r="D208" s="1372"/>
      <c r="E208" s="625"/>
      <c r="F208" s="632"/>
      <c r="G208" s="632"/>
      <c r="H208" s="164">
        <f t="shared" si="10"/>
        <v>0</v>
      </c>
      <c r="I208" s="37"/>
    </row>
    <row r="209" spans="1:9" s="18" customFormat="1" ht="14.25" customHeight="1" x14ac:dyDescent="0.2">
      <c r="B209" s="1344" t="s">
        <v>541</v>
      </c>
      <c r="C209" s="1345"/>
      <c r="D209" s="1372"/>
      <c r="E209" s="625"/>
      <c r="F209" s="632"/>
      <c r="G209" s="632"/>
      <c r="H209" s="164">
        <f t="shared" si="10"/>
        <v>0</v>
      </c>
      <c r="I209" s="37"/>
    </row>
    <row r="210" spans="1:9" s="18" customFormat="1" ht="15" customHeight="1" x14ac:dyDescent="0.2">
      <c r="B210" s="1344" t="s">
        <v>542</v>
      </c>
      <c r="C210" s="1345"/>
      <c r="D210" s="1372"/>
      <c r="E210" s="625"/>
      <c r="F210" s="632"/>
      <c r="G210" s="632"/>
      <c r="H210" s="164">
        <f t="shared" si="10"/>
        <v>0</v>
      </c>
      <c r="I210" s="37"/>
    </row>
    <row r="211" spans="1:9" s="18" customFormat="1" ht="14.25" customHeight="1" x14ac:dyDescent="0.2">
      <c r="B211" s="1344" t="s">
        <v>543</v>
      </c>
      <c r="C211" s="1345"/>
      <c r="D211" s="1345"/>
      <c r="E211" s="625"/>
      <c r="F211" s="632"/>
      <c r="G211" s="632"/>
      <c r="H211" s="164">
        <f t="shared" si="10"/>
        <v>0</v>
      </c>
      <c r="I211" s="37"/>
    </row>
    <row r="212" spans="1:9" s="18" customFormat="1" ht="13.5" customHeight="1" x14ac:dyDescent="0.2">
      <c r="B212" s="1344" t="s">
        <v>544</v>
      </c>
      <c r="C212" s="1345"/>
      <c r="D212" s="1345"/>
      <c r="E212" s="625"/>
      <c r="F212" s="632"/>
      <c r="G212" s="632"/>
      <c r="H212" s="164">
        <f t="shared" si="10"/>
        <v>0</v>
      </c>
      <c r="I212" s="37"/>
    </row>
    <row r="213" spans="1:9" s="18" customFormat="1" ht="15" customHeight="1" x14ac:dyDescent="0.2">
      <c r="B213" s="1344" t="s">
        <v>545</v>
      </c>
      <c r="C213" s="1345"/>
      <c r="D213" s="1345"/>
      <c r="E213" s="625"/>
      <c r="F213" s="632"/>
      <c r="G213" s="632"/>
      <c r="H213" s="164">
        <f t="shared" si="10"/>
        <v>0</v>
      </c>
      <c r="I213" s="37"/>
    </row>
    <row r="214" spans="1:9" s="18" customFormat="1" ht="15.75" customHeight="1" x14ac:dyDescent="0.2">
      <c r="B214" s="1344" t="s">
        <v>546</v>
      </c>
      <c r="C214" s="1345"/>
      <c r="D214" s="1345"/>
      <c r="E214" s="625"/>
      <c r="F214" s="632"/>
      <c r="G214" s="632"/>
      <c r="H214" s="164">
        <f t="shared" si="10"/>
        <v>0</v>
      </c>
      <c r="I214" s="37"/>
    </row>
    <row r="215" spans="1:9" s="18" customFormat="1" ht="12.75" customHeight="1" x14ac:dyDescent="0.2">
      <c r="B215" s="1344" t="s">
        <v>547</v>
      </c>
      <c r="C215" s="1345"/>
      <c r="D215" s="1345"/>
      <c r="E215" s="625"/>
      <c r="F215" s="632"/>
      <c r="G215" s="632"/>
      <c r="H215" s="164">
        <f t="shared" si="10"/>
        <v>0</v>
      </c>
      <c r="I215" s="37"/>
    </row>
    <row r="216" spans="1:9" s="18" customFormat="1" ht="14.25" customHeight="1" x14ac:dyDescent="0.2">
      <c r="B216" s="1367" t="s">
        <v>548</v>
      </c>
      <c r="C216" s="1368"/>
      <c r="D216" s="1368"/>
      <c r="E216" s="52"/>
      <c r="F216" s="631"/>
      <c r="G216" s="631"/>
      <c r="H216" s="164">
        <f t="shared" si="10"/>
        <v>0</v>
      </c>
      <c r="I216" s="37"/>
    </row>
    <row r="217" spans="1:9" s="18" customFormat="1" ht="14.25" customHeight="1" thickBot="1" x14ac:dyDescent="0.25">
      <c r="A217" s="890"/>
      <c r="B217" s="1344" t="s">
        <v>830</v>
      </c>
      <c r="C217" s="1345"/>
      <c r="D217" s="1345"/>
      <c r="E217" s="1036"/>
      <c r="F217" s="1011"/>
      <c r="G217" s="1011"/>
      <c r="H217" s="164"/>
      <c r="I217" s="37"/>
    </row>
    <row r="218" spans="1:9" s="18" customFormat="1" ht="19.5" customHeight="1" thickTop="1" thickBot="1" x14ac:dyDescent="0.25">
      <c r="B218" s="1405" t="s">
        <v>67</v>
      </c>
      <c r="C218" s="1406"/>
      <c r="D218" s="1407"/>
      <c r="E218" s="626">
        <f>SUM(E206:E217)</f>
        <v>0</v>
      </c>
      <c r="F218" s="893">
        <f t="shared" ref="F218:H218" si="11">SUM(F206:F217)</f>
        <v>0</v>
      </c>
      <c r="G218" s="893">
        <f t="shared" si="11"/>
        <v>0</v>
      </c>
      <c r="H218" s="903">
        <f t="shared" si="11"/>
        <v>0</v>
      </c>
      <c r="I218" s="37"/>
    </row>
    <row r="219" spans="1:9" s="18" customFormat="1" ht="14.25" customHeight="1" thickTop="1" x14ac:dyDescent="0.2">
      <c r="B219" s="75"/>
      <c r="C219" s="75"/>
      <c r="D219" s="75"/>
      <c r="E219" s="25"/>
      <c r="F219" s="25"/>
      <c r="G219" s="25"/>
      <c r="H219" s="25"/>
    </row>
    <row r="220" spans="1:9" s="18" customFormat="1" ht="14.25" customHeight="1" x14ac:dyDescent="0.2">
      <c r="B220" s="75"/>
      <c r="C220" s="75"/>
      <c r="D220" s="75"/>
      <c r="E220" s="630"/>
      <c r="F220" s="630"/>
      <c r="G220" s="630"/>
      <c r="H220" s="630"/>
    </row>
    <row r="221" spans="1:9" s="18" customFormat="1" ht="14.25" customHeight="1" x14ac:dyDescent="0.2">
      <c r="B221" s="1363" t="s">
        <v>537</v>
      </c>
      <c r="C221" s="1363"/>
      <c r="D221" s="1363"/>
      <c r="E221" s="1363"/>
      <c r="F221" s="1363"/>
      <c r="G221" s="1363"/>
      <c r="H221" s="1363"/>
    </row>
    <row r="222" spans="1:9" s="18" customFormat="1" ht="14.25" customHeight="1" thickBot="1" x14ac:dyDescent="0.25">
      <c r="B222" s="1264" t="s">
        <v>549</v>
      </c>
      <c r="C222" s="1264"/>
      <c r="D222" s="1264"/>
      <c r="E222" s="1264"/>
      <c r="F222" s="1264"/>
      <c r="G222" s="1264"/>
      <c r="H222" s="1264"/>
    </row>
    <row r="223" spans="1:9" s="18" customFormat="1" ht="14.25" customHeight="1" thickTop="1" x14ac:dyDescent="0.2">
      <c r="B223" s="1346" t="s">
        <v>63</v>
      </c>
      <c r="C223" s="1347"/>
      <c r="D223" s="1348"/>
      <c r="E223" s="1360" t="s">
        <v>64</v>
      </c>
      <c r="F223" s="1361"/>
      <c r="G223" s="1361"/>
      <c r="H223" s="1362"/>
      <c r="I223" s="1031"/>
    </row>
    <row r="224" spans="1:9" s="18" customFormat="1" ht="23.25" customHeight="1" thickBot="1" x14ac:dyDescent="0.25">
      <c r="B224" s="1349"/>
      <c r="C224" s="1350"/>
      <c r="D224" s="1351"/>
      <c r="E224" s="627" t="s">
        <v>65</v>
      </c>
      <c r="F224" s="628" t="s">
        <v>98</v>
      </c>
      <c r="G224" s="628" t="s">
        <v>99</v>
      </c>
      <c r="H224" s="629" t="s">
        <v>66</v>
      </c>
      <c r="I224" s="37"/>
    </row>
    <row r="225" spans="2:9" s="18" customFormat="1" ht="14.25" customHeight="1" thickTop="1" x14ac:dyDescent="0.2">
      <c r="B225" s="1383" t="s">
        <v>538</v>
      </c>
      <c r="C225" s="1384"/>
      <c r="D225" s="1385"/>
      <c r="E225" s="48"/>
      <c r="F225" s="49"/>
      <c r="G225" s="49"/>
      <c r="H225" s="164">
        <f>SUM(E225:G225)</f>
        <v>0</v>
      </c>
      <c r="I225" s="37"/>
    </row>
    <row r="226" spans="2:9" s="18" customFormat="1" ht="14.25" customHeight="1" x14ac:dyDescent="0.2">
      <c r="B226" s="1344" t="s">
        <v>539</v>
      </c>
      <c r="C226" s="1345"/>
      <c r="D226" s="1372"/>
      <c r="E226" s="625"/>
      <c r="F226" s="632"/>
      <c r="G226" s="632"/>
      <c r="H226" s="164">
        <f t="shared" ref="H226:H235" si="12">SUM(E226:G226)</f>
        <v>0</v>
      </c>
      <c r="I226" s="37"/>
    </row>
    <row r="227" spans="2:9" s="18" customFormat="1" ht="14.25" customHeight="1" x14ac:dyDescent="0.2">
      <c r="B227" s="1344" t="s">
        <v>540</v>
      </c>
      <c r="C227" s="1345"/>
      <c r="D227" s="1372"/>
      <c r="E227" s="625"/>
      <c r="F227" s="632"/>
      <c r="G227" s="632"/>
      <c r="H227" s="164">
        <f t="shared" si="12"/>
        <v>0</v>
      </c>
      <c r="I227" s="37"/>
    </row>
    <row r="228" spans="2:9" s="18" customFormat="1" ht="14.25" customHeight="1" x14ac:dyDescent="0.2">
      <c r="B228" s="1344" t="s">
        <v>541</v>
      </c>
      <c r="C228" s="1345"/>
      <c r="D228" s="1372"/>
      <c r="E228" s="625"/>
      <c r="F228" s="632"/>
      <c r="G228" s="632"/>
      <c r="H228" s="164">
        <f t="shared" si="12"/>
        <v>0</v>
      </c>
      <c r="I228" s="37"/>
    </row>
    <row r="229" spans="2:9" s="18" customFormat="1" ht="14.25" customHeight="1" x14ac:dyDescent="0.2">
      <c r="B229" s="1344" t="s">
        <v>542</v>
      </c>
      <c r="C229" s="1345"/>
      <c r="D229" s="1372"/>
      <c r="E229" s="625"/>
      <c r="F229" s="632"/>
      <c r="G229" s="632"/>
      <c r="H229" s="164">
        <f t="shared" si="12"/>
        <v>0</v>
      </c>
      <c r="I229" s="37"/>
    </row>
    <row r="230" spans="2:9" s="18" customFormat="1" ht="14.25" customHeight="1" x14ac:dyDescent="0.2">
      <c r="B230" s="1344" t="s">
        <v>543</v>
      </c>
      <c r="C230" s="1345"/>
      <c r="D230" s="1345"/>
      <c r="E230" s="625"/>
      <c r="F230" s="632"/>
      <c r="G230" s="632"/>
      <c r="H230" s="164">
        <f t="shared" si="12"/>
        <v>0</v>
      </c>
      <c r="I230" s="37"/>
    </row>
    <row r="231" spans="2:9" s="18" customFormat="1" ht="14.25" customHeight="1" x14ac:dyDescent="0.2">
      <c r="B231" s="1344" t="s">
        <v>544</v>
      </c>
      <c r="C231" s="1345"/>
      <c r="D231" s="1345"/>
      <c r="E231" s="625"/>
      <c r="F231" s="632"/>
      <c r="G231" s="632"/>
      <c r="H231" s="164">
        <f t="shared" si="12"/>
        <v>0</v>
      </c>
      <c r="I231" s="37"/>
    </row>
    <row r="232" spans="2:9" s="18" customFormat="1" ht="14.25" customHeight="1" x14ac:dyDescent="0.2">
      <c r="B232" s="1344" t="s">
        <v>545</v>
      </c>
      <c r="C232" s="1345"/>
      <c r="D232" s="1345"/>
      <c r="E232" s="625"/>
      <c r="F232" s="632"/>
      <c r="G232" s="632"/>
      <c r="H232" s="164">
        <f t="shared" si="12"/>
        <v>0</v>
      </c>
      <c r="I232" s="37"/>
    </row>
    <row r="233" spans="2:9" s="18" customFormat="1" ht="14.25" customHeight="1" x14ac:dyDescent="0.2">
      <c r="B233" s="1344" t="s">
        <v>546</v>
      </c>
      <c r="C233" s="1345"/>
      <c r="D233" s="1345"/>
      <c r="E233" s="625"/>
      <c r="F233" s="632"/>
      <c r="G233" s="632"/>
      <c r="H233" s="164">
        <f t="shared" si="12"/>
        <v>0</v>
      </c>
      <c r="I233" s="37"/>
    </row>
    <row r="234" spans="2:9" s="18" customFormat="1" ht="14.25" customHeight="1" x14ac:dyDescent="0.2">
      <c r="B234" s="1344" t="s">
        <v>547</v>
      </c>
      <c r="C234" s="1345"/>
      <c r="D234" s="1345"/>
      <c r="E234" s="625"/>
      <c r="F234" s="632"/>
      <c r="G234" s="632"/>
      <c r="H234" s="164">
        <f t="shared" si="12"/>
        <v>0</v>
      </c>
      <c r="I234" s="37"/>
    </row>
    <row r="235" spans="2:9" s="18" customFormat="1" ht="14.25" customHeight="1" x14ac:dyDescent="0.2">
      <c r="B235" s="1367" t="s">
        <v>548</v>
      </c>
      <c r="C235" s="1368"/>
      <c r="D235" s="1368"/>
      <c r="E235" s="52"/>
      <c r="F235" s="631"/>
      <c r="G235" s="631"/>
      <c r="H235" s="164">
        <f t="shared" si="12"/>
        <v>0</v>
      </c>
      <c r="I235" s="37"/>
    </row>
    <row r="236" spans="2:9" s="18" customFormat="1" ht="14.25" customHeight="1" thickBot="1" x14ac:dyDescent="0.25">
      <c r="B236" s="1344" t="s">
        <v>830</v>
      </c>
      <c r="C236" s="1345"/>
      <c r="D236" s="1345"/>
      <c r="E236" s="1036"/>
      <c r="F236" s="1011"/>
      <c r="G236" s="1011"/>
      <c r="H236" s="164"/>
      <c r="I236" s="37"/>
    </row>
    <row r="237" spans="2:9" s="18" customFormat="1" ht="14.25" customHeight="1" thickTop="1" thickBot="1" x14ac:dyDescent="0.25">
      <c r="B237" s="1405" t="s">
        <v>67</v>
      </c>
      <c r="C237" s="1406"/>
      <c r="D237" s="1407"/>
      <c r="E237" s="626">
        <f>SUM(E225:E236)</f>
        <v>0</v>
      </c>
      <c r="F237" s="893">
        <f t="shared" ref="F237:H237" si="13">SUM(F225:F236)</f>
        <v>0</v>
      </c>
      <c r="G237" s="893">
        <f t="shared" si="13"/>
        <v>0</v>
      </c>
      <c r="H237" s="903">
        <f t="shared" si="13"/>
        <v>0</v>
      </c>
      <c r="I237" s="37"/>
    </row>
    <row r="238" spans="2:9" s="18" customFormat="1" ht="14.25" customHeight="1" thickTop="1" x14ac:dyDescent="0.2">
      <c r="B238" s="1363" t="s">
        <v>537</v>
      </c>
      <c r="C238" s="1363"/>
      <c r="D238" s="1363"/>
      <c r="E238" s="1363"/>
      <c r="F238" s="1363"/>
      <c r="G238" s="1363"/>
      <c r="H238" s="1363"/>
    </row>
    <row r="239" spans="2:9" s="18" customFormat="1" ht="14.25" customHeight="1" thickBot="1" x14ac:dyDescent="0.25">
      <c r="B239" s="1264" t="s">
        <v>490</v>
      </c>
      <c r="C239" s="1264"/>
      <c r="D239" s="1264"/>
      <c r="E239" s="1264"/>
      <c r="F239" s="1264"/>
      <c r="G239" s="1264"/>
      <c r="H239" s="1264"/>
    </row>
    <row r="240" spans="2:9" s="18" customFormat="1" ht="14.25" customHeight="1" thickTop="1" x14ac:dyDescent="0.2">
      <c r="B240" s="1346" t="s">
        <v>63</v>
      </c>
      <c r="C240" s="1347"/>
      <c r="D240" s="1348"/>
      <c r="E240" s="1360" t="s">
        <v>64</v>
      </c>
      <c r="F240" s="1361"/>
      <c r="G240" s="1361"/>
      <c r="H240" s="1362"/>
      <c r="I240" s="1031"/>
    </row>
    <row r="241" spans="1:9" s="18" customFormat="1" ht="30" customHeight="1" thickBot="1" x14ac:dyDescent="0.25">
      <c r="B241" s="1349"/>
      <c r="C241" s="1350"/>
      <c r="D241" s="1351"/>
      <c r="E241" s="560" t="s">
        <v>65</v>
      </c>
      <c r="F241" s="561" t="s">
        <v>98</v>
      </c>
      <c r="G241" s="561" t="s">
        <v>99</v>
      </c>
      <c r="H241" s="165" t="s">
        <v>66</v>
      </c>
      <c r="I241" s="37"/>
    </row>
    <row r="242" spans="1:9" s="18" customFormat="1" ht="14.25" customHeight="1" thickTop="1" x14ac:dyDescent="0.2">
      <c r="B242" s="1383" t="s">
        <v>538</v>
      </c>
      <c r="C242" s="1384"/>
      <c r="D242" s="1385"/>
      <c r="E242" s="48"/>
      <c r="F242" s="49"/>
      <c r="G242" s="49"/>
      <c r="H242" s="164">
        <f>SUM(E242:G242)</f>
        <v>0</v>
      </c>
      <c r="I242" s="37"/>
    </row>
    <row r="243" spans="1:9" s="18" customFormat="1" ht="14.25" customHeight="1" x14ac:dyDescent="0.2">
      <c r="B243" s="1344" t="s">
        <v>539</v>
      </c>
      <c r="C243" s="1345"/>
      <c r="D243" s="1372"/>
      <c r="E243" s="50"/>
      <c r="F243" s="51"/>
      <c r="G243" s="51"/>
      <c r="H243" s="164">
        <f t="shared" ref="H243:H252" si="14">SUM(E243:G243)</f>
        <v>0</v>
      </c>
      <c r="I243" s="37"/>
    </row>
    <row r="244" spans="1:9" s="18" customFormat="1" ht="14.25" customHeight="1" x14ac:dyDescent="0.2">
      <c r="B244" s="1344" t="s">
        <v>540</v>
      </c>
      <c r="C244" s="1345"/>
      <c r="D244" s="1372"/>
      <c r="E244" s="50"/>
      <c r="F244" s="51"/>
      <c r="G244" s="51"/>
      <c r="H244" s="164">
        <f t="shared" si="14"/>
        <v>0</v>
      </c>
      <c r="I244" s="37"/>
    </row>
    <row r="245" spans="1:9" s="18" customFormat="1" ht="14.25" customHeight="1" x14ac:dyDescent="0.2">
      <c r="B245" s="1344" t="s">
        <v>541</v>
      </c>
      <c r="C245" s="1345"/>
      <c r="D245" s="1372"/>
      <c r="E245" s="50"/>
      <c r="F245" s="51"/>
      <c r="G245" s="51"/>
      <c r="H245" s="164">
        <f t="shared" si="14"/>
        <v>0</v>
      </c>
      <c r="I245" s="37"/>
    </row>
    <row r="246" spans="1:9" s="18" customFormat="1" ht="14.25" customHeight="1" x14ac:dyDescent="0.2">
      <c r="B246" s="1344" t="s">
        <v>542</v>
      </c>
      <c r="C246" s="1345"/>
      <c r="D246" s="1372"/>
      <c r="E246" s="50"/>
      <c r="F246" s="51"/>
      <c r="G246" s="51"/>
      <c r="H246" s="164">
        <f t="shared" si="14"/>
        <v>0</v>
      </c>
      <c r="I246" s="37"/>
    </row>
    <row r="247" spans="1:9" s="18" customFormat="1" ht="14.25" customHeight="1" x14ac:dyDescent="0.2">
      <c r="B247" s="1344" t="s">
        <v>543</v>
      </c>
      <c r="C247" s="1345"/>
      <c r="D247" s="1345"/>
      <c r="E247" s="50"/>
      <c r="F247" s="51"/>
      <c r="G247" s="51"/>
      <c r="H247" s="164">
        <f t="shared" si="14"/>
        <v>0</v>
      </c>
      <c r="I247" s="37"/>
    </row>
    <row r="248" spans="1:9" s="18" customFormat="1" ht="14.25" customHeight="1" x14ac:dyDescent="0.2">
      <c r="B248" s="1344" t="s">
        <v>544</v>
      </c>
      <c r="C248" s="1345"/>
      <c r="D248" s="1345"/>
      <c r="E248" s="50"/>
      <c r="F248" s="51"/>
      <c r="G248" s="51"/>
      <c r="H248" s="164">
        <f t="shared" si="14"/>
        <v>0</v>
      </c>
      <c r="I248" s="37"/>
    </row>
    <row r="249" spans="1:9" s="18" customFormat="1" ht="14.25" customHeight="1" x14ac:dyDescent="0.2">
      <c r="B249" s="1344" t="s">
        <v>545</v>
      </c>
      <c r="C249" s="1345"/>
      <c r="D249" s="1345"/>
      <c r="E249" s="50"/>
      <c r="F249" s="51"/>
      <c r="G249" s="51"/>
      <c r="H249" s="164">
        <f t="shared" si="14"/>
        <v>0</v>
      </c>
      <c r="I249" s="37"/>
    </row>
    <row r="250" spans="1:9" s="18" customFormat="1" ht="14.25" customHeight="1" x14ac:dyDescent="0.2">
      <c r="B250" s="1344" t="s">
        <v>546</v>
      </c>
      <c r="C250" s="1345"/>
      <c r="D250" s="1345"/>
      <c r="E250" s="50"/>
      <c r="F250" s="51"/>
      <c r="G250" s="51"/>
      <c r="H250" s="164">
        <f t="shared" si="14"/>
        <v>0</v>
      </c>
      <c r="I250" s="37"/>
    </row>
    <row r="251" spans="1:9" s="18" customFormat="1" ht="14.25" customHeight="1" x14ac:dyDescent="0.2">
      <c r="B251" s="1344" t="s">
        <v>547</v>
      </c>
      <c r="C251" s="1345"/>
      <c r="D251" s="1345"/>
      <c r="E251" s="50"/>
      <c r="F251" s="51"/>
      <c r="G251" s="51"/>
      <c r="H251" s="164">
        <f t="shared" si="14"/>
        <v>0</v>
      </c>
      <c r="I251" s="37"/>
    </row>
    <row r="252" spans="1:9" s="18" customFormat="1" ht="14.25" customHeight="1" thickBot="1" x14ac:dyDescent="0.25">
      <c r="B252" s="1367" t="s">
        <v>548</v>
      </c>
      <c r="C252" s="1368"/>
      <c r="D252" s="1368"/>
      <c r="E252" s="52"/>
      <c r="F252" s="53"/>
      <c r="G252" s="53"/>
      <c r="H252" s="925">
        <f t="shared" si="14"/>
        <v>0</v>
      </c>
      <c r="I252" s="37"/>
    </row>
    <row r="253" spans="1:9" s="18" customFormat="1" ht="14.25" customHeight="1" thickTop="1" thickBot="1" x14ac:dyDescent="0.25">
      <c r="B253" s="1344" t="s">
        <v>830</v>
      </c>
      <c r="C253" s="1345"/>
      <c r="D253" s="1345"/>
      <c r="E253" s="1036"/>
      <c r="F253" s="1011"/>
      <c r="G253" s="1011"/>
      <c r="H253" s="1037"/>
      <c r="I253" s="37"/>
    </row>
    <row r="254" spans="1:9" s="18" customFormat="1" ht="14.25" customHeight="1" thickTop="1" thickBot="1" x14ac:dyDescent="0.25">
      <c r="B254" s="1405" t="s">
        <v>67</v>
      </c>
      <c r="C254" s="1406"/>
      <c r="D254" s="1407"/>
      <c r="E254" s="559">
        <f>SUM(E242:E253)</f>
        <v>0</v>
      </c>
      <c r="F254" s="893">
        <f t="shared" ref="F254:H254" si="15">SUM(F242:F253)</f>
        <v>0</v>
      </c>
      <c r="G254" s="893">
        <f t="shared" si="15"/>
        <v>0</v>
      </c>
      <c r="H254" s="903">
        <f t="shared" si="15"/>
        <v>0</v>
      </c>
      <c r="I254" s="37"/>
    </row>
    <row r="255" spans="1:9" s="18" customFormat="1" ht="14.25" customHeight="1" thickTop="1" x14ac:dyDescent="0.2">
      <c r="B255" s="575"/>
      <c r="C255" s="575"/>
      <c r="D255" s="575"/>
      <c r="E255" s="576"/>
      <c r="F255" s="576"/>
      <c r="G255" s="576"/>
      <c r="H255" s="576"/>
    </row>
    <row r="256" spans="1:9" s="18" customFormat="1" ht="17.25" customHeight="1" x14ac:dyDescent="0.25">
      <c r="A256" s="910" t="s">
        <v>207</v>
      </c>
      <c r="B256" s="911"/>
      <c r="C256" s="911"/>
      <c r="D256" s="911"/>
      <c r="E256" s="912"/>
      <c r="F256" s="912"/>
      <c r="G256" s="25"/>
      <c r="H256" s="25"/>
    </row>
    <row r="257" spans="1:12" s="18" customFormat="1" ht="15.75" customHeight="1" x14ac:dyDescent="0.25">
      <c r="A257" s="913" t="s">
        <v>321</v>
      </c>
      <c r="B257" s="911"/>
      <c r="C257" s="911"/>
      <c r="D257" s="911"/>
      <c r="E257" s="912"/>
      <c r="F257" s="912"/>
      <c r="G257" s="25"/>
      <c r="H257" s="25"/>
    </row>
    <row r="258" spans="1:12" ht="15.75" customHeight="1" x14ac:dyDescent="0.2">
      <c r="A258" s="914"/>
      <c r="B258" s="914"/>
      <c r="C258" s="914"/>
      <c r="D258" s="914"/>
      <c r="E258" s="914"/>
      <c r="F258" s="914"/>
    </row>
    <row r="259" spans="1:12" s="18" customFormat="1" ht="12" customHeight="1" x14ac:dyDescent="0.2">
      <c r="A259" s="1438" t="s">
        <v>813</v>
      </c>
      <c r="B259" s="1438"/>
      <c r="C259" s="1438"/>
      <c r="D259" s="1438"/>
      <c r="E259" s="1438"/>
      <c r="F259" s="1438"/>
      <c r="G259" s="1438"/>
      <c r="H259" s="1438"/>
      <c r="I259" s="1438"/>
      <c r="J259" s="1438"/>
      <c r="K259" s="1438"/>
      <c r="L259" s="1438"/>
    </row>
    <row r="260" spans="1:12" s="18" customFormat="1" ht="14.25" customHeight="1" thickBot="1" x14ac:dyDescent="0.25">
      <c r="A260" s="1249" t="s">
        <v>968</v>
      </c>
      <c r="B260" s="1249"/>
      <c r="C260" s="1249"/>
      <c r="D260" s="1249"/>
      <c r="E260" s="1249"/>
      <c r="F260" s="1249"/>
      <c r="G260" s="1249"/>
      <c r="H260" s="1249"/>
      <c r="I260" s="1249"/>
      <c r="J260" s="1249"/>
      <c r="K260" s="1249"/>
      <c r="L260" s="1249"/>
    </row>
    <row r="261" spans="1:12" s="18" customFormat="1" ht="19.5" customHeight="1" thickTop="1" x14ac:dyDescent="0.2">
      <c r="A261" s="1340" t="s">
        <v>101</v>
      </c>
      <c r="B261" s="1341" t="s">
        <v>199</v>
      </c>
      <c r="C261" s="1360" t="s">
        <v>171</v>
      </c>
      <c r="D261" s="1361"/>
      <c r="E261" s="1361"/>
      <c r="F261" s="1361"/>
      <c r="G261" s="1361"/>
      <c r="H261" s="1361"/>
      <c r="I261" s="1361"/>
      <c r="J261" s="1361"/>
      <c r="K261" s="1361"/>
      <c r="L261" s="1362"/>
    </row>
    <row r="262" spans="1:12" s="18" customFormat="1" ht="27" customHeight="1" x14ac:dyDescent="0.2">
      <c r="A262" s="1336"/>
      <c r="B262" s="1338"/>
      <c r="C262" s="1353" t="s">
        <v>200</v>
      </c>
      <c r="D262" s="1369"/>
      <c r="E262" s="1369" t="s">
        <v>201</v>
      </c>
      <c r="F262" s="1369"/>
      <c r="G262" s="1369" t="s">
        <v>202</v>
      </c>
      <c r="H262" s="1369"/>
      <c r="I262" s="1369" t="s">
        <v>72</v>
      </c>
      <c r="J262" s="1357"/>
      <c r="K262" s="1353" t="s">
        <v>470</v>
      </c>
      <c r="L262" s="1357"/>
    </row>
    <row r="263" spans="1:12" s="18" customFormat="1" ht="19.5" customHeight="1" thickBot="1" x14ac:dyDescent="0.25">
      <c r="A263" s="1337"/>
      <c r="B263" s="1339"/>
      <c r="C263" s="84" t="s">
        <v>206</v>
      </c>
      <c r="D263" s="85" t="s">
        <v>205</v>
      </c>
      <c r="E263" s="86" t="s">
        <v>204</v>
      </c>
      <c r="F263" s="85" t="s">
        <v>205</v>
      </c>
      <c r="G263" s="86" t="s">
        <v>204</v>
      </c>
      <c r="H263" s="85" t="s">
        <v>205</v>
      </c>
      <c r="I263" s="86" t="s">
        <v>204</v>
      </c>
      <c r="J263" s="87" t="s">
        <v>205</v>
      </c>
      <c r="K263" s="1353"/>
      <c r="L263" s="1357"/>
    </row>
    <row r="264" spans="1:12" s="18" customFormat="1" ht="23.1" customHeight="1" thickTop="1" x14ac:dyDescent="0.2">
      <c r="A264" s="82">
        <v>1</v>
      </c>
      <c r="B264" s="210"/>
      <c r="C264" s="48"/>
      <c r="D264" s="49"/>
      <c r="E264" s="48"/>
      <c r="F264" s="49"/>
      <c r="G264" s="48"/>
      <c r="H264" s="49"/>
      <c r="I264" s="91">
        <f t="shared" ref="I264:I273" si="16">C264+E264+G264</f>
        <v>0</v>
      </c>
      <c r="J264" s="92">
        <f t="shared" ref="J264:J273" si="17">D264+F264+H264</f>
        <v>0</v>
      </c>
      <c r="K264" s="1364" t="e">
        <f t="shared" ref="K264:K274" si="18">J264/I264*100</f>
        <v>#DIV/0!</v>
      </c>
      <c r="L264" s="1365"/>
    </row>
    <row r="265" spans="1:12" s="18" customFormat="1" ht="23.1" customHeight="1" x14ac:dyDescent="0.2">
      <c r="A265" s="83">
        <v>2</v>
      </c>
      <c r="B265" s="211"/>
      <c r="C265" s="50"/>
      <c r="D265" s="51"/>
      <c r="E265" s="50"/>
      <c r="F265" s="51"/>
      <c r="G265" s="50"/>
      <c r="H265" s="51"/>
      <c r="I265" s="91">
        <f t="shared" si="16"/>
        <v>0</v>
      </c>
      <c r="J265" s="92">
        <f t="shared" si="17"/>
        <v>0</v>
      </c>
      <c r="K265" s="1364" t="e">
        <f t="shared" si="18"/>
        <v>#DIV/0!</v>
      </c>
      <c r="L265" s="1365"/>
    </row>
    <row r="266" spans="1:12" s="18" customFormat="1" ht="23.1" customHeight="1" x14ac:dyDescent="0.2">
      <c r="A266" s="83">
        <v>3</v>
      </c>
      <c r="B266" s="211"/>
      <c r="C266" s="50"/>
      <c r="D266" s="51"/>
      <c r="E266" s="50"/>
      <c r="F266" s="51"/>
      <c r="G266" s="50"/>
      <c r="H266" s="51"/>
      <c r="I266" s="91">
        <f t="shared" si="16"/>
        <v>0</v>
      </c>
      <c r="J266" s="92">
        <f t="shared" si="17"/>
        <v>0</v>
      </c>
      <c r="K266" s="1364" t="e">
        <f t="shared" si="18"/>
        <v>#DIV/0!</v>
      </c>
      <c r="L266" s="1365"/>
    </row>
    <row r="267" spans="1:12" s="18" customFormat="1" ht="23.1" customHeight="1" x14ac:dyDescent="0.2">
      <c r="A267" s="83">
        <v>4</v>
      </c>
      <c r="B267" s="211"/>
      <c r="C267" s="76"/>
      <c r="D267" s="62"/>
      <c r="E267" s="50"/>
      <c r="F267" s="51"/>
      <c r="G267" s="76"/>
      <c r="H267" s="62"/>
      <c r="I267" s="91">
        <f t="shared" si="16"/>
        <v>0</v>
      </c>
      <c r="J267" s="92">
        <f t="shared" si="17"/>
        <v>0</v>
      </c>
      <c r="K267" s="1364" t="e">
        <f t="shared" si="18"/>
        <v>#DIV/0!</v>
      </c>
      <c r="L267" s="1365"/>
    </row>
    <row r="268" spans="1:12" s="18" customFormat="1" ht="23.1" customHeight="1" x14ac:dyDescent="0.2">
      <c r="A268" s="83">
        <v>5</v>
      </c>
      <c r="B268" s="211"/>
      <c r="C268" s="76"/>
      <c r="D268" s="62"/>
      <c r="E268" s="50"/>
      <c r="F268" s="51"/>
      <c r="G268" s="76"/>
      <c r="H268" s="62"/>
      <c r="I268" s="91">
        <f t="shared" si="16"/>
        <v>0</v>
      </c>
      <c r="J268" s="92">
        <f t="shared" si="17"/>
        <v>0</v>
      </c>
      <c r="K268" s="1364" t="e">
        <f t="shared" si="18"/>
        <v>#DIV/0!</v>
      </c>
      <c r="L268" s="1365"/>
    </row>
    <row r="269" spans="1:12" s="18" customFormat="1" ht="23.1" customHeight="1" x14ac:dyDescent="0.2">
      <c r="A269" s="98">
        <v>6</v>
      </c>
      <c r="B269" s="211"/>
      <c r="C269" s="76"/>
      <c r="D269" s="62"/>
      <c r="E269" s="50"/>
      <c r="F269" s="51"/>
      <c r="G269" s="76"/>
      <c r="H269" s="62"/>
      <c r="I269" s="91">
        <f t="shared" si="16"/>
        <v>0</v>
      </c>
      <c r="J269" s="92">
        <f t="shared" si="17"/>
        <v>0</v>
      </c>
      <c r="K269" s="1364" t="e">
        <f t="shared" si="18"/>
        <v>#DIV/0!</v>
      </c>
      <c r="L269" s="1365"/>
    </row>
    <row r="270" spans="1:12" s="18" customFormat="1" ht="23.1" customHeight="1" x14ac:dyDescent="0.2">
      <c r="A270" s="98">
        <v>7</v>
      </c>
      <c r="B270" s="211"/>
      <c r="C270" s="76"/>
      <c r="D270" s="62"/>
      <c r="E270" s="50"/>
      <c r="F270" s="51"/>
      <c r="G270" s="76"/>
      <c r="H270" s="62"/>
      <c r="I270" s="91">
        <f t="shared" si="16"/>
        <v>0</v>
      </c>
      <c r="J270" s="92">
        <f t="shared" si="17"/>
        <v>0</v>
      </c>
      <c r="K270" s="1364" t="e">
        <f t="shared" si="18"/>
        <v>#DIV/0!</v>
      </c>
      <c r="L270" s="1365"/>
    </row>
    <row r="271" spans="1:12" s="18" customFormat="1" ht="23.1" customHeight="1" x14ac:dyDescent="0.2">
      <c r="A271" s="98">
        <v>8</v>
      </c>
      <c r="B271" s="211"/>
      <c r="C271" s="76"/>
      <c r="D271" s="62"/>
      <c r="E271" s="50"/>
      <c r="F271" s="51"/>
      <c r="G271" s="76"/>
      <c r="H271" s="62"/>
      <c r="I271" s="91">
        <f t="shared" si="16"/>
        <v>0</v>
      </c>
      <c r="J271" s="92">
        <f t="shared" si="17"/>
        <v>0</v>
      </c>
      <c r="K271" s="1364" t="e">
        <f t="shared" si="18"/>
        <v>#DIV/0!</v>
      </c>
      <c r="L271" s="1365"/>
    </row>
    <row r="272" spans="1:12" s="18" customFormat="1" ht="23.1" customHeight="1" x14ac:dyDescent="0.2">
      <c r="A272" s="99">
        <v>9</v>
      </c>
      <c r="B272" s="212"/>
      <c r="C272" s="88"/>
      <c r="D272" s="80"/>
      <c r="E272" s="52"/>
      <c r="F272" s="53"/>
      <c r="G272" s="88"/>
      <c r="H272" s="80"/>
      <c r="I272" s="91">
        <f t="shared" si="16"/>
        <v>0</v>
      </c>
      <c r="J272" s="92">
        <f t="shared" si="17"/>
        <v>0</v>
      </c>
      <c r="K272" s="1364" t="e">
        <f t="shared" si="18"/>
        <v>#DIV/0!</v>
      </c>
      <c r="L272" s="1365"/>
    </row>
    <row r="273" spans="1:12" s="18" customFormat="1" ht="23.1" customHeight="1" thickBot="1" x14ac:dyDescent="0.25">
      <c r="A273" s="101">
        <v>10</v>
      </c>
      <c r="B273" s="213"/>
      <c r="C273" s="77"/>
      <c r="D273" s="78"/>
      <c r="E273" s="528"/>
      <c r="F273" s="545"/>
      <c r="G273" s="77"/>
      <c r="H273" s="78"/>
      <c r="I273" s="93">
        <f t="shared" si="16"/>
        <v>0</v>
      </c>
      <c r="J273" s="94">
        <f t="shared" si="17"/>
        <v>0</v>
      </c>
      <c r="K273" s="1439" t="e">
        <f t="shared" si="18"/>
        <v>#DIV/0!</v>
      </c>
      <c r="L273" s="1440"/>
    </row>
    <row r="274" spans="1:12" s="18" customFormat="1" ht="19.5" customHeight="1" thickTop="1" thickBot="1" x14ac:dyDescent="0.25">
      <c r="A274" s="1303" t="s">
        <v>72</v>
      </c>
      <c r="B274" s="1304"/>
      <c r="C274" s="171">
        <f>SUM(C264:C273)</f>
        <v>0</v>
      </c>
      <c r="D274" s="172">
        <f>SUM(D264:D273)</f>
        <v>0</v>
      </c>
      <c r="E274" s="172">
        <f t="shared" ref="E274:J274" si="19">SUM(E264:E273)</f>
        <v>0</v>
      </c>
      <c r="F274" s="172">
        <f t="shared" si="19"/>
        <v>0</v>
      </c>
      <c r="G274" s="172">
        <f t="shared" si="19"/>
        <v>0</v>
      </c>
      <c r="H274" s="172">
        <f t="shared" si="19"/>
        <v>0</v>
      </c>
      <c r="I274" s="95">
        <f t="shared" si="19"/>
        <v>0</v>
      </c>
      <c r="J274" s="95">
        <f t="shared" si="19"/>
        <v>0</v>
      </c>
      <c r="K274" s="1441" t="e">
        <f t="shared" si="18"/>
        <v>#DIV/0!</v>
      </c>
      <c r="L274" s="1442"/>
    </row>
    <row r="275" spans="1:12" s="18" customFormat="1" ht="19.5" customHeight="1" thickTop="1" x14ac:dyDescent="0.2">
      <c r="A275" s="1340" t="s">
        <v>101</v>
      </c>
      <c r="B275" s="1341" t="s">
        <v>199</v>
      </c>
      <c r="C275" s="1332" t="s">
        <v>566</v>
      </c>
      <c r="D275" s="1371"/>
      <c r="E275" s="1371"/>
      <c r="F275" s="1371"/>
      <c r="G275" s="1371"/>
      <c r="H275" s="1371"/>
      <c r="I275" s="1371"/>
      <c r="J275" s="1371"/>
      <c r="K275" s="1371"/>
      <c r="L275" s="1333"/>
    </row>
    <row r="276" spans="1:12" s="18" customFormat="1" ht="19.5" customHeight="1" x14ac:dyDescent="0.2">
      <c r="A276" s="1336"/>
      <c r="B276" s="1338"/>
      <c r="C276" s="1353" t="s">
        <v>200</v>
      </c>
      <c r="D276" s="1369"/>
      <c r="E276" s="1369" t="s">
        <v>201</v>
      </c>
      <c r="F276" s="1369"/>
      <c r="G276" s="1369" t="s">
        <v>202</v>
      </c>
      <c r="H276" s="1369"/>
      <c r="I276" s="1369" t="s">
        <v>72</v>
      </c>
      <c r="J276" s="1357"/>
      <c r="K276" s="1353" t="s">
        <v>471</v>
      </c>
      <c r="L276" s="1357"/>
    </row>
    <row r="277" spans="1:12" s="18" customFormat="1" ht="19.5" customHeight="1" thickBot="1" x14ac:dyDescent="0.25">
      <c r="A277" s="1337"/>
      <c r="B277" s="1339"/>
      <c r="C277" s="84" t="s">
        <v>204</v>
      </c>
      <c r="D277" s="85" t="s">
        <v>203</v>
      </c>
      <c r="E277" s="86" t="s">
        <v>204</v>
      </c>
      <c r="F277" s="85" t="s">
        <v>203</v>
      </c>
      <c r="G277" s="86" t="s">
        <v>204</v>
      </c>
      <c r="H277" s="85" t="s">
        <v>203</v>
      </c>
      <c r="I277" s="86" t="s">
        <v>204</v>
      </c>
      <c r="J277" s="87" t="s">
        <v>203</v>
      </c>
      <c r="K277" s="1358"/>
      <c r="L277" s="1359"/>
    </row>
    <row r="278" spans="1:12" s="18" customFormat="1" ht="23.1" customHeight="1" thickTop="1" x14ac:dyDescent="0.2">
      <c r="A278" s="82">
        <v>1</v>
      </c>
      <c r="B278" s="214">
        <f>+B264</f>
        <v>0</v>
      </c>
      <c r="C278" s="89">
        <f>C264</f>
        <v>0</v>
      </c>
      <c r="D278" s="81"/>
      <c r="E278" s="89">
        <f>E264</f>
        <v>0</v>
      </c>
      <c r="F278" s="81"/>
      <c r="G278" s="89">
        <f t="shared" ref="G278:G287" si="20">G264</f>
        <v>0</v>
      </c>
      <c r="H278" s="81"/>
      <c r="I278" s="148">
        <f t="shared" ref="I278:I287" si="21">C278+E278+G278</f>
        <v>0</v>
      </c>
      <c r="J278" s="149">
        <f t="shared" ref="J278:J287" si="22">+D278+F278+H278</f>
        <v>0</v>
      </c>
      <c r="K278" s="1435" t="e">
        <f t="shared" ref="K278:K288" si="23">J278/I278*100</f>
        <v>#DIV/0!</v>
      </c>
      <c r="L278" s="1436"/>
    </row>
    <row r="279" spans="1:12" s="18" customFormat="1" ht="23.1" customHeight="1" x14ac:dyDescent="0.2">
      <c r="A279" s="83">
        <v>2</v>
      </c>
      <c r="B279" s="214">
        <f t="shared" ref="B279:B287" si="24">+B265</f>
        <v>0</v>
      </c>
      <c r="C279" s="89">
        <f t="shared" ref="C279:E287" si="25">C265</f>
        <v>0</v>
      </c>
      <c r="D279" s="79"/>
      <c r="E279" s="89">
        <f t="shared" si="25"/>
        <v>0</v>
      </c>
      <c r="F279" s="79"/>
      <c r="G279" s="89">
        <f t="shared" si="20"/>
        <v>0</v>
      </c>
      <c r="H279" s="79"/>
      <c r="I279" s="148">
        <f t="shared" si="21"/>
        <v>0</v>
      </c>
      <c r="J279" s="149">
        <f t="shared" si="22"/>
        <v>0</v>
      </c>
      <c r="K279" s="1355" t="e">
        <f t="shared" si="23"/>
        <v>#DIV/0!</v>
      </c>
      <c r="L279" s="1356"/>
    </row>
    <row r="280" spans="1:12" s="18" customFormat="1" ht="23.1" customHeight="1" x14ac:dyDescent="0.2">
      <c r="A280" s="83">
        <v>3</v>
      </c>
      <c r="B280" s="214">
        <f t="shared" si="24"/>
        <v>0</v>
      </c>
      <c r="C280" s="89">
        <f t="shared" si="25"/>
        <v>0</v>
      </c>
      <c r="D280" s="79"/>
      <c r="E280" s="89">
        <f t="shared" si="25"/>
        <v>0</v>
      </c>
      <c r="F280" s="79"/>
      <c r="G280" s="89">
        <f t="shared" si="20"/>
        <v>0</v>
      </c>
      <c r="H280" s="79"/>
      <c r="I280" s="148">
        <f t="shared" si="21"/>
        <v>0</v>
      </c>
      <c r="J280" s="149">
        <f t="shared" si="22"/>
        <v>0</v>
      </c>
      <c r="K280" s="1355" t="e">
        <f t="shared" si="23"/>
        <v>#DIV/0!</v>
      </c>
      <c r="L280" s="1356"/>
    </row>
    <row r="281" spans="1:12" s="18" customFormat="1" ht="23.1" customHeight="1" x14ac:dyDescent="0.2">
      <c r="A281" s="83">
        <v>4</v>
      </c>
      <c r="B281" s="214">
        <f t="shared" si="24"/>
        <v>0</v>
      </c>
      <c r="C281" s="89">
        <f t="shared" si="25"/>
        <v>0</v>
      </c>
      <c r="D281" s="79"/>
      <c r="E281" s="89">
        <f t="shared" si="25"/>
        <v>0</v>
      </c>
      <c r="F281" s="79"/>
      <c r="G281" s="89">
        <f t="shared" si="20"/>
        <v>0</v>
      </c>
      <c r="H281" s="79"/>
      <c r="I281" s="148">
        <f t="shared" si="21"/>
        <v>0</v>
      </c>
      <c r="J281" s="149">
        <f t="shared" si="22"/>
        <v>0</v>
      </c>
      <c r="K281" s="1355" t="e">
        <f t="shared" si="23"/>
        <v>#DIV/0!</v>
      </c>
      <c r="L281" s="1356"/>
    </row>
    <row r="282" spans="1:12" s="18" customFormat="1" ht="23.1" customHeight="1" x14ac:dyDescent="0.2">
      <c r="A282" s="83">
        <v>5</v>
      </c>
      <c r="B282" s="214">
        <f t="shared" si="24"/>
        <v>0</v>
      </c>
      <c r="C282" s="89">
        <f t="shared" si="25"/>
        <v>0</v>
      </c>
      <c r="D282" s="79"/>
      <c r="E282" s="89">
        <f t="shared" si="25"/>
        <v>0</v>
      </c>
      <c r="F282" s="79"/>
      <c r="G282" s="89">
        <f t="shared" si="20"/>
        <v>0</v>
      </c>
      <c r="H282" s="79"/>
      <c r="I282" s="148">
        <f t="shared" si="21"/>
        <v>0</v>
      </c>
      <c r="J282" s="149">
        <f t="shared" si="22"/>
        <v>0</v>
      </c>
      <c r="K282" s="1355" t="e">
        <f t="shared" si="23"/>
        <v>#DIV/0!</v>
      </c>
      <c r="L282" s="1356"/>
    </row>
    <row r="283" spans="1:12" s="18" customFormat="1" ht="23.1" customHeight="1" x14ac:dyDescent="0.2">
      <c r="A283" s="98">
        <v>6</v>
      </c>
      <c r="B283" s="214">
        <f t="shared" si="24"/>
        <v>0</v>
      </c>
      <c r="C283" s="89">
        <f t="shared" si="25"/>
        <v>0</v>
      </c>
      <c r="D283" s="79"/>
      <c r="E283" s="89">
        <f t="shared" si="25"/>
        <v>0</v>
      </c>
      <c r="F283" s="79"/>
      <c r="G283" s="89">
        <f t="shared" si="20"/>
        <v>0</v>
      </c>
      <c r="H283" s="79"/>
      <c r="I283" s="148">
        <f t="shared" si="21"/>
        <v>0</v>
      </c>
      <c r="J283" s="149">
        <f t="shared" si="22"/>
        <v>0</v>
      </c>
      <c r="K283" s="1355" t="e">
        <f t="shared" si="23"/>
        <v>#DIV/0!</v>
      </c>
      <c r="L283" s="1356"/>
    </row>
    <row r="284" spans="1:12" s="18" customFormat="1" ht="23.1" customHeight="1" x14ac:dyDescent="0.2">
      <c r="A284" s="98">
        <v>7</v>
      </c>
      <c r="B284" s="214">
        <f t="shared" si="24"/>
        <v>0</v>
      </c>
      <c r="C284" s="89">
        <f t="shared" si="25"/>
        <v>0</v>
      </c>
      <c r="D284" s="79"/>
      <c r="E284" s="89">
        <f t="shared" si="25"/>
        <v>0</v>
      </c>
      <c r="F284" s="79"/>
      <c r="G284" s="89">
        <f t="shared" si="20"/>
        <v>0</v>
      </c>
      <c r="H284" s="79"/>
      <c r="I284" s="148">
        <f t="shared" si="21"/>
        <v>0</v>
      </c>
      <c r="J284" s="149">
        <f t="shared" si="22"/>
        <v>0</v>
      </c>
      <c r="K284" s="1355" t="e">
        <f t="shared" si="23"/>
        <v>#DIV/0!</v>
      </c>
      <c r="L284" s="1356"/>
    </row>
    <row r="285" spans="1:12" s="18" customFormat="1" ht="23.1" customHeight="1" x14ac:dyDescent="0.2">
      <c r="A285" s="98">
        <v>8</v>
      </c>
      <c r="B285" s="214">
        <f t="shared" si="24"/>
        <v>0</v>
      </c>
      <c r="C285" s="89">
        <f t="shared" si="25"/>
        <v>0</v>
      </c>
      <c r="D285" s="79"/>
      <c r="E285" s="89">
        <f t="shared" si="25"/>
        <v>0</v>
      </c>
      <c r="F285" s="79"/>
      <c r="G285" s="89">
        <f t="shared" si="20"/>
        <v>0</v>
      </c>
      <c r="H285" s="79"/>
      <c r="I285" s="148">
        <f t="shared" si="21"/>
        <v>0</v>
      </c>
      <c r="J285" s="149">
        <f t="shared" si="22"/>
        <v>0</v>
      </c>
      <c r="K285" s="1355" t="e">
        <f t="shared" si="23"/>
        <v>#DIV/0!</v>
      </c>
      <c r="L285" s="1356"/>
    </row>
    <row r="286" spans="1:12" s="18" customFormat="1" ht="23.1" customHeight="1" x14ac:dyDescent="0.2">
      <c r="A286" s="99">
        <v>9</v>
      </c>
      <c r="B286" s="214">
        <f t="shared" si="24"/>
        <v>0</v>
      </c>
      <c r="C286" s="89">
        <f t="shared" si="25"/>
        <v>0</v>
      </c>
      <c r="D286" s="100"/>
      <c r="E286" s="89">
        <f t="shared" si="25"/>
        <v>0</v>
      </c>
      <c r="F286" s="100"/>
      <c r="G286" s="89">
        <f t="shared" si="20"/>
        <v>0</v>
      </c>
      <c r="H286" s="100"/>
      <c r="I286" s="148">
        <f t="shared" si="21"/>
        <v>0</v>
      </c>
      <c r="J286" s="149">
        <f t="shared" si="22"/>
        <v>0</v>
      </c>
      <c r="K286" s="1355" t="e">
        <f t="shared" si="23"/>
        <v>#DIV/0!</v>
      </c>
      <c r="L286" s="1356"/>
    </row>
    <row r="287" spans="1:12" s="18" customFormat="1" ht="23.1" customHeight="1" thickBot="1" x14ac:dyDescent="0.25">
      <c r="A287" s="101">
        <v>10</v>
      </c>
      <c r="B287" s="215">
        <f t="shared" si="24"/>
        <v>0</v>
      </c>
      <c r="C287" s="90">
        <f t="shared" si="25"/>
        <v>0</v>
      </c>
      <c r="D287" s="102"/>
      <c r="E287" s="90">
        <f t="shared" si="25"/>
        <v>0</v>
      </c>
      <c r="F287" s="102"/>
      <c r="G287" s="90">
        <f t="shared" si="20"/>
        <v>0</v>
      </c>
      <c r="H287" s="102"/>
      <c r="I287" s="148">
        <f t="shared" si="21"/>
        <v>0</v>
      </c>
      <c r="J287" s="149">
        <f t="shared" si="22"/>
        <v>0</v>
      </c>
      <c r="K287" s="1318" t="e">
        <f t="shared" si="23"/>
        <v>#DIV/0!</v>
      </c>
      <c r="L287" s="1319"/>
    </row>
    <row r="288" spans="1:12" s="18" customFormat="1" ht="19.5" customHeight="1" thickTop="1" thickBot="1" x14ac:dyDescent="0.25">
      <c r="A288" s="1303" t="s">
        <v>72</v>
      </c>
      <c r="B288" s="1304"/>
      <c r="C288" s="103">
        <f>SUM(C278:C287)</f>
        <v>0</v>
      </c>
      <c r="D288" s="103">
        <f t="shared" ref="D288:J288" si="26">SUM(D278:D287)</f>
        <v>0</v>
      </c>
      <c r="E288" s="103">
        <f t="shared" si="26"/>
        <v>0</v>
      </c>
      <c r="F288" s="103">
        <f t="shared" si="26"/>
        <v>0</v>
      </c>
      <c r="G288" s="103">
        <f t="shared" si="26"/>
        <v>0</v>
      </c>
      <c r="H288" s="103">
        <f t="shared" si="26"/>
        <v>0</v>
      </c>
      <c r="I288" s="103">
        <f t="shared" si="26"/>
        <v>0</v>
      </c>
      <c r="J288" s="103">
        <f t="shared" si="26"/>
        <v>0</v>
      </c>
      <c r="K288" s="1308" t="e">
        <f t="shared" si="23"/>
        <v>#DIV/0!</v>
      </c>
      <c r="L288" s="1309"/>
    </row>
    <row r="289" spans="1:12" s="18" customFormat="1" ht="13.5" customHeight="1" thickTop="1" x14ac:dyDescent="0.2">
      <c r="A289" s="1331" t="s">
        <v>947</v>
      </c>
      <c r="B289" s="1331"/>
      <c r="C289" s="1331"/>
      <c r="D289" s="1331"/>
      <c r="E289" s="1331"/>
      <c r="F289" s="1331"/>
      <c r="G289" s="1331"/>
      <c r="H289" s="1331"/>
      <c r="I289" s="1331"/>
      <c r="J289" s="1331"/>
      <c r="K289" s="1331"/>
      <c r="L289" s="1331"/>
    </row>
    <row r="290" spans="1:12" s="18" customFormat="1" ht="13.5" customHeight="1" x14ac:dyDescent="0.2">
      <c r="A290" s="644"/>
      <c r="B290" s="644"/>
      <c r="C290" s="644"/>
      <c r="D290" s="644"/>
      <c r="E290" s="644"/>
      <c r="F290" s="644"/>
      <c r="G290" s="644"/>
      <c r="H290" s="644"/>
      <c r="I290" s="644"/>
      <c r="J290" s="644"/>
      <c r="K290" s="479"/>
      <c r="L290" s="479"/>
    </row>
    <row r="291" spans="1:12" s="18" customFormat="1" ht="15.75" customHeight="1" x14ac:dyDescent="0.2">
      <c r="A291"/>
      <c r="B291" s="75"/>
      <c r="C291" s="75"/>
      <c r="D291" s="75"/>
      <c r="E291" s="655"/>
      <c r="F291" s="655"/>
      <c r="G291" s="655"/>
      <c r="H291" s="655"/>
    </row>
    <row r="292" spans="1:12" ht="15.75" customHeight="1" x14ac:dyDescent="0.2">
      <c r="A292" s="1266" t="s">
        <v>684</v>
      </c>
      <c r="B292" s="1266"/>
      <c r="C292" s="1266"/>
      <c r="D292" s="1266"/>
      <c r="E292" s="1266"/>
      <c r="F292" s="1266"/>
      <c r="G292" s="1266"/>
      <c r="H292" s="1266"/>
      <c r="I292" s="1266"/>
      <c r="J292" s="1266"/>
      <c r="K292" s="1266"/>
      <c r="L292" s="1266"/>
    </row>
    <row r="293" spans="1:12" s="18" customFormat="1" ht="3.75" customHeight="1" x14ac:dyDescent="0.2">
      <c r="A293" s="3"/>
      <c r="B293" s="75"/>
      <c r="C293" s="75"/>
      <c r="D293" s="75"/>
      <c r="E293" s="655"/>
      <c r="F293" s="655"/>
      <c r="G293" s="655"/>
      <c r="H293" s="655"/>
    </row>
    <row r="294" spans="1:12" s="18" customFormat="1" ht="14.25" customHeight="1" thickBot="1" x14ac:dyDescent="0.25">
      <c r="A294" s="1249" t="s">
        <v>1005</v>
      </c>
      <c r="B294" s="1249"/>
      <c r="C294" s="1249"/>
      <c r="D294" s="1249"/>
      <c r="E294" s="1249"/>
      <c r="F294" s="1249"/>
      <c r="G294" s="1249"/>
      <c r="H294" s="1249"/>
      <c r="I294" s="1249"/>
      <c r="J294" s="1249"/>
      <c r="K294" s="1249"/>
      <c r="L294" s="1249"/>
    </row>
    <row r="295" spans="1:12" s="18" customFormat="1" ht="19.5" customHeight="1" thickTop="1" x14ac:dyDescent="0.2">
      <c r="A295" s="1340" t="s">
        <v>101</v>
      </c>
      <c r="B295" s="1341" t="s">
        <v>199</v>
      </c>
      <c r="C295" s="1360" t="s">
        <v>171</v>
      </c>
      <c r="D295" s="1361"/>
      <c r="E295" s="1361"/>
      <c r="F295" s="1361"/>
      <c r="G295" s="1361"/>
      <c r="H295" s="1361"/>
      <c r="I295" s="1361"/>
      <c r="J295" s="1361"/>
      <c r="K295" s="1361"/>
      <c r="L295" s="1362"/>
    </row>
    <row r="296" spans="1:12" s="18" customFormat="1" ht="27" customHeight="1" x14ac:dyDescent="0.2">
      <c r="A296" s="1336"/>
      <c r="B296" s="1338"/>
      <c r="C296" s="1353" t="s">
        <v>200</v>
      </c>
      <c r="D296" s="1369"/>
      <c r="E296" s="1369" t="s">
        <v>201</v>
      </c>
      <c r="F296" s="1369"/>
      <c r="G296" s="1369" t="s">
        <v>202</v>
      </c>
      <c r="H296" s="1369"/>
      <c r="I296" s="1369" t="s">
        <v>72</v>
      </c>
      <c r="J296" s="1357"/>
      <c r="K296" s="1353" t="s">
        <v>470</v>
      </c>
      <c r="L296" s="1357"/>
    </row>
    <row r="297" spans="1:12" s="18" customFormat="1" ht="19.5" customHeight="1" thickBot="1" x14ac:dyDescent="0.25">
      <c r="A297" s="1337"/>
      <c r="B297" s="1339"/>
      <c r="C297" s="651" t="s">
        <v>206</v>
      </c>
      <c r="D297" s="652" t="s">
        <v>205</v>
      </c>
      <c r="E297" s="86" t="s">
        <v>204</v>
      </c>
      <c r="F297" s="652" t="s">
        <v>205</v>
      </c>
      <c r="G297" s="86" t="s">
        <v>204</v>
      </c>
      <c r="H297" s="652" t="s">
        <v>205</v>
      </c>
      <c r="I297" s="86" t="s">
        <v>204</v>
      </c>
      <c r="J297" s="87" t="s">
        <v>205</v>
      </c>
      <c r="K297" s="1353"/>
      <c r="L297" s="1357"/>
    </row>
    <row r="298" spans="1:12" s="18" customFormat="1" ht="23.1" customHeight="1" thickTop="1" x14ac:dyDescent="0.2">
      <c r="A298" s="82">
        <v>1</v>
      </c>
      <c r="B298" s="210"/>
      <c r="C298" s="48"/>
      <c r="D298" s="49"/>
      <c r="E298" s="48"/>
      <c r="F298" s="49"/>
      <c r="G298" s="48"/>
      <c r="H298" s="49"/>
      <c r="I298" s="646">
        <f t="shared" ref="I298:I307" si="27">C298+E298+G298</f>
        <v>0</v>
      </c>
      <c r="J298" s="92">
        <f t="shared" ref="J298:J307" si="28">D298+F298+H298</f>
        <v>0</v>
      </c>
      <c r="K298" s="1364" t="e">
        <f t="shared" ref="K298:K308" si="29">J298/I298*100</f>
        <v>#DIV/0!</v>
      </c>
      <c r="L298" s="1365"/>
    </row>
    <row r="299" spans="1:12" s="18" customFormat="1" ht="23.1" customHeight="1" x14ac:dyDescent="0.2">
      <c r="A299" s="83">
        <v>2</v>
      </c>
      <c r="B299" s="211"/>
      <c r="C299" s="640"/>
      <c r="D299" s="653"/>
      <c r="E299" s="640"/>
      <c r="F299" s="653"/>
      <c r="G299" s="640"/>
      <c r="H299" s="653"/>
      <c r="I299" s="646">
        <f t="shared" si="27"/>
        <v>0</v>
      </c>
      <c r="J299" s="92">
        <f t="shared" si="28"/>
        <v>0</v>
      </c>
      <c r="K299" s="1364" t="e">
        <f t="shared" si="29"/>
        <v>#DIV/0!</v>
      </c>
      <c r="L299" s="1365"/>
    </row>
    <row r="300" spans="1:12" s="18" customFormat="1" ht="23.1" customHeight="1" x14ac:dyDescent="0.2">
      <c r="A300" s="83">
        <v>3</v>
      </c>
      <c r="B300" s="211"/>
      <c r="C300" s="640"/>
      <c r="D300" s="653"/>
      <c r="E300" s="640"/>
      <c r="F300" s="653"/>
      <c r="G300" s="640"/>
      <c r="H300" s="653"/>
      <c r="I300" s="646">
        <f t="shared" si="27"/>
        <v>0</v>
      </c>
      <c r="J300" s="92">
        <f t="shared" si="28"/>
        <v>0</v>
      </c>
      <c r="K300" s="1364" t="e">
        <f t="shared" si="29"/>
        <v>#DIV/0!</v>
      </c>
      <c r="L300" s="1365"/>
    </row>
    <row r="301" spans="1:12" s="18" customFormat="1" ht="23.1" customHeight="1" x14ac:dyDescent="0.2">
      <c r="A301" s="83">
        <v>4</v>
      </c>
      <c r="B301" s="211"/>
      <c r="C301" s="76"/>
      <c r="D301" s="62"/>
      <c r="E301" s="640"/>
      <c r="F301" s="653"/>
      <c r="G301" s="76"/>
      <c r="H301" s="62"/>
      <c r="I301" s="646">
        <f t="shared" si="27"/>
        <v>0</v>
      </c>
      <c r="J301" s="92">
        <f t="shared" si="28"/>
        <v>0</v>
      </c>
      <c r="K301" s="1364" t="e">
        <f t="shared" si="29"/>
        <v>#DIV/0!</v>
      </c>
      <c r="L301" s="1365"/>
    </row>
    <row r="302" spans="1:12" s="18" customFormat="1" ht="23.1" customHeight="1" x14ac:dyDescent="0.2">
      <c r="A302" s="83">
        <v>5</v>
      </c>
      <c r="B302" s="211"/>
      <c r="C302" s="76"/>
      <c r="D302" s="62"/>
      <c r="E302" s="640"/>
      <c r="F302" s="653"/>
      <c r="G302" s="76"/>
      <c r="H302" s="62"/>
      <c r="I302" s="646">
        <f t="shared" si="27"/>
        <v>0</v>
      </c>
      <c r="J302" s="92">
        <f t="shared" si="28"/>
        <v>0</v>
      </c>
      <c r="K302" s="1364" t="e">
        <f t="shared" si="29"/>
        <v>#DIV/0!</v>
      </c>
      <c r="L302" s="1365"/>
    </row>
    <row r="303" spans="1:12" s="18" customFormat="1" ht="23.1" customHeight="1" x14ac:dyDescent="0.2">
      <c r="A303" s="98">
        <v>6</v>
      </c>
      <c r="B303" s="211"/>
      <c r="C303" s="76"/>
      <c r="D303" s="62"/>
      <c r="E303" s="640"/>
      <c r="F303" s="653"/>
      <c r="G303" s="76"/>
      <c r="H303" s="62"/>
      <c r="I303" s="646">
        <f t="shared" si="27"/>
        <v>0</v>
      </c>
      <c r="J303" s="92">
        <f t="shared" si="28"/>
        <v>0</v>
      </c>
      <c r="K303" s="1364" t="e">
        <f t="shared" si="29"/>
        <v>#DIV/0!</v>
      </c>
      <c r="L303" s="1365"/>
    </row>
    <row r="304" spans="1:12" s="18" customFormat="1" ht="23.1" customHeight="1" x14ac:dyDescent="0.2">
      <c r="A304" s="98">
        <v>7</v>
      </c>
      <c r="B304" s="211"/>
      <c r="C304" s="76"/>
      <c r="D304" s="62"/>
      <c r="E304" s="640"/>
      <c r="F304" s="653"/>
      <c r="G304" s="76"/>
      <c r="H304" s="62"/>
      <c r="I304" s="646">
        <f t="shared" si="27"/>
        <v>0</v>
      </c>
      <c r="J304" s="92">
        <f t="shared" si="28"/>
        <v>0</v>
      </c>
      <c r="K304" s="1364" t="e">
        <f t="shared" si="29"/>
        <v>#DIV/0!</v>
      </c>
      <c r="L304" s="1365"/>
    </row>
    <row r="305" spans="1:12" s="18" customFormat="1" ht="23.1" customHeight="1" x14ac:dyDescent="0.2">
      <c r="A305" s="98">
        <v>8</v>
      </c>
      <c r="B305" s="211"/>
      <c r="C305" s="76"/>
      <c r="D305" s="62"/>
      <c r="E305" s="640"/>
      <c r="F305" s="653"/>
      <c r="G305" s="76"/>
      <c r="H305" s="62"/>
      <c r="I305" s="646">
        <f t="shared" si="27"/>
        <v>0</v>
      </c>
      <c r="J305" s="92">
        <f t="shared" si="28"/>
        <v>0</v>
      </c>
      <c r="K305" s="1364" t="e">
        <f t="shared" si="29"/>
        <v>#DIV/0!</v>
      </c>
      <c r="L305" s="1365"/>
    </row>
    <row r="306" spans="1:12" s="18" customFormat="1" ht="23.1" customHeight="1" x14ac:dyDescent="0.2">
      <c r="A306" s="99">
        <v>9</v>
      </c>
      <c r="B306" s="212"/>
      <c r="C306" s="88"/>
      <c r="D306" s="80"/>
      <c r="E306" s="52"/>
      <c r="F306" s="654"/>
      <c r="G306" s="88"/>
      <c r="H306" s="80"/>
      <c r="I306" s="646">
        <f t="shared" si="27"/>
        <v>0</v>
      </c>
      <c r="J306" s="92">
        <f t="shared" si="28"/>
        <v>0</v>
      </c>
      <c r="K306" s="1364" t="e">
        <f t="shared" si="29"/>
        <v>#DIV/0!</v>
      </c>
      <c r="L306" s="1365"/>
    </row>
    <row r="307" spans="1:12" s="18" customFormat="1" ht="23.1" customHeight="1" thickBot="1" x14ac:dyDescent="0.25">
      <c r="A307" s="101">
        <v>10</v>
      </c>
      <c r="B307" s="213"/>
      <c r="C307" s="77"/>
      <c r="D307" s="78"/>
      <c r="E307" s="641"/>
      <c r="F307" s="545"/>
      <c r="G307" s="77"/>
      <c r="H307" s="78"/>
      <c r="I307" s="93">
        <f t="shared" si="27"/>
        <v>0</v>
      </c>
      <c r="J307" s="94">
        <f t="shared" si="28"/>
        <v>0</v>
      </c>
      <c r="K307" s="1439" t="e">
        <f t="shared" si="29"/>
        <v>#DIV/0!</v>
      </c>
      <c r="L307" s="1440"/>
    </row>
    <row r="308" spans="1:12" s="18" customFormat="1" ht="19.5" customHeight="1" thickTop="1" thickBot="1" x14ac:dyDescent="0.25">
      <c r="A308" s="1303" t="s">
        <v>72</v>
      </c>
      <c r="B308" s="1304"/>
      <c r="C308" s="171">
        <f>SUM(C298:C307)</f>
        <v>0</v>
      </c>
      <c r="D308" s="172">
        <f>SUM(D298:D307)</f>
        <v>0</v>
      </c>
      <c r="E308" s="172">
        <f t="shared" ref="E308:J308" si="30">SUM(E298:E307)</f>
        <v>0</v>
      </c>
      <c r="F308" s="172">
        <f t="shared" si="30"/>
        <v>0</v>
      </c>
      <c r="G308" s="172">
        <f t="shared" si="30"/>
        <v>0</v>
      </c>
      <c r="H308" s="172">
        <f t="shared" si="30"/>
        <v>0</v>
      </c>
      <c r="I308" s="647">
        <f t="shared" si="30"/>
        <v>0</v>
      </c>
      <c r="J308" s="647">
        <f t="shared" si="30"/>
        <v>0</v>
      </c>
      <c r="K308" s="1441" t="e">
        <f t="shared" si="29"/>
        <v>#DIV/0!</v>
      </c>
      <c r="L308" s="1442"/>
    </row>
    <row r="309" spans="1:12" s="18" customFormat="1" ht="19.5" customHeight="1" thickTop="1" x14ac:dyDescent="0.2">
      <c r="A309" s="1340" t="s">
        <v>101</v>
      </c>
      <c r="B309" s="1341" t="s">
        <v>199</v>
      </c>
      <c r="C309" s="1332" t="s">
        <v>566</v>
      </c>
      <c r="D309" s="1371"/>
      <c r="E309" s="1371"/>
      <c r="F309" s="1371"/>
      <c r="G309" s="1371"/>
      <c r="H309" s="1371"/>
      <c r="I309" s="1371"/>
      <c r="J309" s="1371"/>
      <c r="K309" s="1371"/>
      <c r="L309" s="1333"/>
    </row>
    <row r="310" spans="1:12" s="18" customFormat="1" ht="19.5" customHeight="1" x14ac:dyDescent="0.2">
      <c r="A310" s="1336"/>
      <c r="B310" s="1338"/>
      <c r="C310" s="1353" t="s">
        <v>200</v>
      </c>
      <c r="D310" s="1369"/>
      <c r="E310" s="1369" t="s">
        <v>201</v>
      </c>
      <c r="F310" s="1369"/>
      <c r="G310" s="1369" t="s">
        <v>202</v>
      </c>
      <c r="H310" s="1369"/>
      <c r="I310" s="1369" t="s">
        <v>72</v>
      </c>
      <c r="J310" s="1357"/>
      <c r="K310" s="1353" t="s">
        <v>471</v>
      </c>
      <c r="L310" s="1357"/>
    </row>
    <row r="311" spans="1:12" s="18" customFormat="1" ht="19.5" customHeight="1" thickBot="1" x14ac:dyDescent="0.25">
      <c r="A311" s="1337"/>
      <c r="B311" s="1339"/>
      <c r="C311" s="651" t="s">
        <v>204</v>
      </c>
      <c r="D311" s="652" t="s">
        <v>203</v>
      </c>
      <c r="E311" s="86" t="s">
        <v>204</v>
      </c>
      <c r="F311" s="652" t="s">
        <v>203</v>
      </c>
      <c r="G311" s="86" t="s">
        <v>204</v>
      </c>
      <c r="H311" s="652" t="s">
        <v>203</v>
      </c>
      <c r="I311" s="86" t="s">
        <v>204</v>
      </c>
      <c r="J311" s="87" t="s">
        <v>203</v>
      </c>
      <c r="K311" s="1358"/>
      <c r="L311" s="1359"/>
    </row>
    <row r="312" spans="1:12" s="18" customFormat="1" ht="23.1" customHeight="1" thickTop="1" x14ac:dyDescent="0.2">
      <c r="A312" s="82">
        <v>1</v>
      </c>
      <c r="B312" s="214">
        <f>+B298</f>
        <v>0</v>
      </c>
      <c r="C312" s="89">
        <f>C298</f>
        <v>0</v>
      </c>
      <c r="D312" s="643"/>
      <c r="E312" s="89">
        <f>E298</f>
        <v>0</v>
      </c>
      <c r="F312" s="643"/>
      <c r="G312" s="89">
        <f t="shared" ref="G312:G321" si="31">G298</f>
        <v>0</v>
      </c>
      <c r="H312" s="643"/>
      <c r="I312" s="148">
        <f t="shared" ref="I312:I321" si="32">C312+E312+G312</f>
        <v>0</v>
      </c>
      <c r="J312" s="149">
        <f t="shared" ref="J312:J321" si="33">+D312+F312+H312</f>
        <v>0</v>
      </c>
      <c r="K312" s="1435" t="e">
        <f t="shared" ref="K312:K322" si="34">J312/I312*100</f>
        <v>#DIV/0!</v>
      </c>
      <c r="L312" s="1436"/>
    </row>
    <row r="313" spans="1:12" s="18" customFormat="1" ht="23.1" customHeight="1" x14ac:dyDescent="0.2">
      <c r="A313" s="83">
        <v>2</v>
      </c>
      <c r="B313" s="214">
        <f t="shared" ref="B313:B321" si="35">+B299</f>
        <v>0</v>
      </c>
      <c r="C313" s="89">
        <f t="shared" ref="C313" si="36">C299</f>
        <v>0</v>
      </c>
      <c r="D313" s="642"/>
      <c r="E313" s="89">
        <f t="shared" ref="E313" si="37">E299</f>
        <v>0</v>
      </c>
      <c r="F313" s="642"/>
      <c r="G313" s="89">
        <f t="shared" si="31"/>
        <v>0</v>
      </c>
      <c r="H313" s="642"/>
      <c r="I313" s="148">
        <f t="shared" si="32"/>
        <v>0</v>
      </c>
      <c r="J313" s="149">
        <f t="shared" si="33"/>
        <v>0</v>
      </c>
      <c r="K313" s="1355" t="e">
        <f t="shared" si="34"/>
        <v>#DIV/0!</v>
      </c>
      <c r="L313" s="1356"/>
    </row>
    <row r="314" spans="1:12" s="18" customFormat="1" ht="23.1" customHeight="1" x14ac:dyDescent="0.2">
      <c r="A314" s="83">
        <v>3</v>
      </c>
      <c r="B314" s="214">
        <f t="shared" si="35"/>
        <v>0</v>
      </c>
      <c r="C314" s="89">
        <f t="shared" ref="C314" si="38">C300</f>
        <v>0</v>
      </c>
      <c r="D314" s="642"/>
      <c r="E314" s="89">
        <f t="shared" ref="E314" si="39">E300</f>
        <v>0</v>
      </c>
      <c r="F314" s="642"/>
      <c r="G314" s="89">
        <f t="shared" si="31"/>
        <v>0</v>
      </c>
      <c r="H314" s="642"/>
      <c r="I314" s="148">
        <f t="shared" si="32"/>
        <v>0</v>
      </c>
      <c r="J314" s="149">
        <f t="shared" si="33"/>
        <v>0</v>
      </c>
      <c r="K314" s="1355" t="e">
        <f t="shared" si="34"/>
        <v>#DIV/0!</v>
      </c>
      <c r="L314" s="1356"/>
    </row>
    <row r="315" spans="1:12" s="18" customFormat="1" ht="23.1" customHeight="1" x14ac:dyDescent="0.2">
      <c r="A315" s="83">
        <v>4</v>
      </c>
      <c r="B315" s="214">
        <f t="shared" si="35"/>
        <v>0</v>
      </c>
      <c r="C315" s="89">
        <f t="shared" ref="C315" si="40">C301</f>
        <v>0</v>
      </c>
      <c r="D315" s="642"/>
      <c r="E315" s="89">
        <f t="shared" ref="E315" si="41">E301</f>
        <v>0</v>
      </c>
      <c r="F315" s="642"/>
      <c r="G315" s="89">
        <f t="shared" si="31"/>
        <v>0</v>
      </c>
      <c r="H315" s="642"/>
      <c r="I315" s="148">
        <f t="shared" si="32"/>
        <v>0</v>
      </c>
      <c r="J315" s="149">
        <f t="shared" si="33"/>
        <v>0</v>
      </c>
      <c r="K315" s="1355" t="e">
        <f t="shared" si="34"/>
        <v>#DIV/0!</v>
      </c>
      <c r="L315" s="1356"/>
    </row>
    <row r="316" spans="1:12" s="18" customFormat="1" ht="23.1" customHeight="1" x14ac:dyDescent="0.2">
      <c r="A316" s="83">
        <v>5</v>
      </c>
      <c r="B316" s="214">
        <f t="shared" si="35"/>
        <v>0</v>
      </c>
      <c r="C316" s="89">
        <f t="shared" ref="C316" si="42">C302</f>
        <v>0</v>
      </c>
      <c r="D316" s="642"/>
      <c r="E316" s="89">
        <f t="shared" ref="E316" si="43">E302</f>
        <v>0</v>
      </c>
      <c r="F316" s="642"/>
      <c r="G316" s="89">
        <f t="shared" si="31"/>
        <v>0</v>
      </c>
      <c r="H316" s="642"/>
      <c r="I316" s="148">
        <f t="shared" si="32"/>
        <v>0</v>
      </c>
      <c r="J316" s="149">
        <f t="shared" si="33"/>
        <v>0</v>
      </c>
      <c r="K316" s="1355" t="e">
        <f t="shared" si="34"/>
        <v>#DIV/0!</v>
      </c>
      <c r="L316" s="1356"/>
    </row>
    <row r="317" spans="1:12" s="18" customFormat="1" ht="23.1" customHeight="1" x14ac:dyDescent="0.2">
      <c r="A317" s="98">
        <v>6</v>
      </c>
      <c r="B317" s="214">
        <f t="shared" si="35"/>
        <v>0</v>
      </c>
      <c r="C317" s="89">
        <f t="shared" ref="C317" si="44">C303</f>
        <v>0</v>
      </c>
      <c r="D317" s="642"/>
      <c r="E317" s="89">
        <f t="shared" ref="E317" si="45">E303</f>
        <v>0</v>
      </c>
      <c r="F317" s="642"/>
      <c r="G317" s="89">
        <f t="shared" si="31"/>
        <v>0</v>
      </c>
      <c r="H317" s="642"/>
      <c r="I317" s="148">
        <f t="shared" si="32"/>
        <v>0</v>
      </c>
      <c r="J317" s="149">
        <f t="shared" si="33"/>
        <v>0</v>
      </c>
      <c r="K317" s="1355" t="e">
        <f t="shared" si="34"/>
        <v>#DIV/0!</v>
      </c>
      <c r="L317" s="1356"/>
    </row>
    <row r="318" spans="1:12" s="18" customFormat="1" ht="23.1" customHeight="1" x14ac:dyDescent="0.2">
      <c r="A318" s="98">
        <v>7</v>
      </c>
      <c r="B318" s="214">
        <f t="shared" si="35"/>
        <v>0</v>
      </c>
      <c r="C318" s="89">
        <f t="shared" ref="C318" si="46">C304</f>
        <v>0</v>
      </c>
      <c r="D318" s="642"/>
      <c r="E318" s="89">
        <f t="shared" ref="E318" si="47">E304</f>
        <v>0</v>
      </c>
      <c r="F318" s="642"/>
      <c r="G318" s="89">
        <f t="shared" si="31"/>
        <v>0</v>
      </c>
      <c r="H318" s="642"/>
      <c r="I318" s="148">
        <f t="shared" si="32"/>
        <v>0</v>
      </c>
      <c r="J318" s="149">
        <f t="shared" si="33"/>
        <v>0</v>
      </c>
      <c r="K318" s="1355" t="e">
        <f t="shared" si="34"/>
        <v>#DIV/0!</v>
      </c>
      <c r="L318" s="1356"/>
    </row>
    <row r="319" spans="1:12" s="18" customFormat="1" ht="23.1" customHeight="1" x14ac:dyDescent="0.2">
      <c r="A319" s="98">
        <v>8</v>
      </c>
      <c r="B319" s="214">
        <f t="shared" si="35"/>
        <v>0</v>
      </c>
      <c r="C319" s="89">
        <f t="shared" ref="C319" si="48">C305</f>
        <v>0</v>
      </c>
      <c r="D319" s="642"/>
      <c r="E319" s="89">
        <f t="shared" ref="E319" si="49">E305</f>
        <v>0</v>
      </c>
      <c r="F319" s="642"/>
      <c r="G319" s="89">
        <f t="shared" si="31"/>
        <v>0</v>
      </c>
      <c r="H319" s="642"/>
      <c r="I319" s="148">
        <f t="shared" si="32"/>
        <v>0</v>
      </c>
      <c r="J319" s="149">
        <f t="shared" si="33"/>
        <v>0</v>
      </c>
      <c r="K319" s="1355" t="e">
        <f t="shared" si="34"/>
        <v>#DIV/0!</v>
      </c>
      <c r="L319" s="1356"/>
    </row>
    <row r="320" spans="1:12" s="18" customFormat="1" ht="23.1" customHeight="1" x14ac:dyDescent="0.2">
      <c r="A320" s="99">
        <v>9</v>
      </c>
      <c r="B320" s="214">
        <f t="shared" si="35"/>
        <v>0</v>
      </c>
      <c r="C320" s="89">
        <f t="shared" ref="C320" si="50">C306</f>
        <v>0</v>
      </c>
      <c r="D320" s="100"/>
      <c r="E320" s="89">
        <f t="shared" ref="E320" si="51">E306</f>
        <v>0</v>
      </c>
      <c r="F320" s="100"/>
      <c r="G320" s="89">
        <f t="shared" si="31"/>
        <v>0</v>
      </c>
      <c r="H320" s="100"/>
      <c r="I320" s="148">
        <f t="shared" si="32"/>
        <v>0</v>
      </c>
      <c r="J320" s="149">
        <f t="shared" si="33"/>
        <v>0</v>
      </c>
      <c r="K320" s="1355" t="e">
        <f t="shared" si="34"/>
        <v>#DIV/0!</v>
      </c>
      <c r="L320" s="1356"/>
    </row>
    <row r="321" spans="1:12" s="18" customFormat="1" ht="23.1" customHeight="1" thickBot="1" x14ac:dyDescent="0.25">
      <c r="A321" s="101">
        <v>10</v>
      </c>
      <c r="B321" s="215">
        <f t="shared" si="35"/>
        <v>0</v>
      </c>
      <c r="C321" s="90">
        <f t="shared" ref="C321" si="52">C307</f>
        <v>0</v>
      </c>
      <c r="D321" s="102"/>
      <c r="E321" s="90">
        <f t="shared" ref="E321" si="53">E307</f>
        <v>0</v>
      </c>
      <c r="F321" s="102"/>
      <c r="G321" s="90">
        <f t="shared" si="31"/>
        <v>0</v>
      </c>
      <c r="H321" s="102"/>
      <c r="I321" s="148">
        <f t="shared" si="32"/>
        <v>0</v>
      </c>
      <c r="J321" s="149">
        <f t="shared" si="33"/>
        <v>0</v>
      </c>
      <c r="K321" s="1318" t="e">
        <f t="shared" si="34"/>
        <v>#DIV/0!</v>
      </c>
      <c r="L321" s="1319"/>
    </row>
    <row r="322" spans="1:12" s="18" customFormat="1" ht="19.5" customHeight="1" thickTop="1" thickBot="1" x14ac:dyDescent="0.25">
      <c r="A322" s="1303" t="s">
        <v>72</v>
      </c>
      <c r="B322" s="1304"/>
      <c r="C322" s="103">
        <f>SUM(C312:C321)</f>
        <v>0</v>
      </c>
      <c r="D322" s="103">
        <f t="shared" ref="D322:J322" si="54">SUM(D312:D321)</f>
        <v>0</v>
      </c>
      <c r="E322" s="103">
        <f t="shared" si="54"/>
        <v>0</v>
      </c>
      <c r="F322" s="103">
        <f t="shared" si="54"/>
        <v>0</v>
      </c>
      <c r="G322" s="103">
        <f t="shared" si="54"/>
        <v>0</v>
      </c>
      <c r="H322" s="103">
        <f t="shared" si="54"/>
        <v>0</v>
      </c>
      <c r="I322" s="103">
        <f t="shared" si="54"/>
        <v>0</v>
      </c>
      <c r="J322" s="103">
        <f t="shared" si="54"/>
        <v>0</v>
      </c>
      <c r="K322" s="1308" t="e">
        <f t="shared" si="34"/>
        <v>#DIV/0!</v>
      </c>
      <c r="L322" s="1309"/>
    </row>
    <row r="323" spans="1:12" s="18" customFormat="1" ht="19.5" customHeight="1" thickTop="1" x14ac:dyDescent="0.2">
      <c r="A323" s="1331" t="s">
        <v>946</v>
      </c>
      <c r="B323" s="1331"/>
      <c r="C323" s="1331"/>
      <c r="D323" s="1331"/>
      <c r="E323" s="1331"/>
      <c r="F323" s="659"/>
      <c r="G323" s="659"/>
      <c r="H323" s="659"/>
      <c r="I323" s="659"/>
    </row>
    <row r="324" spans="1:12" s="18" customFormat="1" ht="13.5" customHeight="1" x14ac:dyDescent="0.2">
      <c r="A324" s="438"/>
      <c r="B324" s="3"/>
      <c r="C324" s="75"/>
      <c r="D324" s="75"/>
      <c r="E324" s="75"/>
      <c r="F324" s="659"/>
      <c r="G324" s="659"/>
      <c r="H324" s="659"/>
      <c r="I324" s="659"/>
    </row>
    <row r="325" spans="1:12" s="18" customFormat="1" ht="13.5" customHeight="1" x14ac:dyDescent="0.2">
      <c r="A325" s="1248" t="s">
        <v>700</v>
      </c>
      <c r="B325" s="1248"/>
      <c r="C325" s="1248"/>
      <c r="D325" s="1248"/>
      <c r="E325" s="1248"/>
      <c r="F325" s="841"/>
      <c r="G325" s="841"/>
      <c r="H325" s="841"/>
      <c r="I325" s="841"/>
    </row>
    <row r="326" spans="1:12" s="18" customFormat="1" ht="13.5" customHeight="1" thickBot="1" x14ac:dyDescent="0.25">
      <c r="A326" s="1249" t="s">
        <v>969</v>
      </c>
      <c r="B326" s="1249"/>
      <c r="C326" s="1249"/>
      <c r="D326" s="1249"/>
      <c r="E326" s="1249"/>
      <c r="F326" s="841"/>
      <c r="G326" s="841"/>
      <c r="H326" s="841"/>
      <c r="I326" s="841"/>
    </row>
    <row r="327" spans="1:12" s="18" customFormat="1" ht="13.5" customHeight="1" thickTop="1" x14ac:dyDescent="0.2">
      <c r="A327" s="1336" t="s">
        <v>101</v>
      </c>
      <c r="B327" s="1338" t="s">
        <v>199</v>
      </c>
      <c r="C327" s="1353" t="s">
        <v>674</v>
      </c>
      <c r="D327" s="1354"/>
      <c r="E327" s="1341" t="s">
        <v>470</v>
      </c>
      <c r="F327" s="841"/>
      <c r="G327" s="841"/>
      <c r="H327" s="841"/>
      <c r="I327" s="841"/>
    </row>
    <row r="328" spans="1:12" s="18" customFormat="1" ht="13.5" customHeight="1" thickBot="1" x14ac:dyDescent="0.25">
      <c r="A328" s="1337"/>
      <c r="B328" s="1339"/>
      <c r="C328" s="1023" t="s">
        <v>206</v>
      </c>
      <c r="D328" s="718" t="s">
        <v>205</v>
      </c>
      <c r="E328" s="1338"/>
      <c r="F328" s="841"/>
      <c r="G328" s="841"/>
      <c r="H328" s="841"/>
      <c r="I328" s="841"/>
    </row>
    <row r="329" spans="1:12" s="18" customFormat="1" ht="13.5" customHeight="1" thickTop="1" x14ac:dyDescent="0.2">
      <c r="A329" s="1038">
        <v>1</v>
      </c>
      <c r="B329" s="1039"/>
      <c r="C329" s="1040"/>
      <c r="D329" s="1041"/>
      <c r="E329" s="732" t="e">
        <f>+D329/C329*100</f>
        <v>#DIV/0!</v>
      </c>
      <c r="F329" s="841"/>
      <c r="G329" s="841"/>
      <c r="H329" s="841"/>
      <c r="I329" s="841"/>
    </row>
    <row r="330" spans="1:12" s="18" customFormat="1" ht="13.5" customHeight="1" x14ac:dyDescent="0.2">
      <c r="A330" s="98">
        <v>2</v>
      </c>
      <c r="B330" s="1042"/>
      <c r="C330" s="1043"/>
      <c r="D330" s="1044"/>
      <c r="E330" s="732" t="e">
        <f t="shared" ref="E330:E339" si="55">+D330/C330*100</f>
        <v>#DIV/0!</v>
      </c>
      <c r="F330" s="841"/>
      <c r="G330" s="841"/>
      <c r="H330" s="841"/>
      <c r="I330" s="841"/>
    </row>
    <row r="331" spans="1:12" s="18" customFormat="1" ht="13.5" customHeight="1" x14ac:dyDescent="0.2">
      <c r="A331" s="98">
        <v>3</v>
      </c>
      <c r="B331" s="1042"/>
      <c r="C331" s="1043"/>
      <c r="D331" s="1044"/>
      <c r="E331" s="732" t="e">
        <f t="shared" si="55"/>
        <v>#DIV/0!</v>
      </c>
      <c r="F331" s="841"/>
      <c r="G331" s="841"/>
      <c r="H331" s="841"/>
      <c r="I331" s="841"/>
    </row>
    <row r="332" spans="1:12" s="18" customFormat="1" ht="13.5" customHeight="1" x14ac:dyDescent="0.2">
      <c r="A332" s="98">
        <v>4</v>
      </c>
      <c r="B332" s="1042"/>
      <c r="C332" s="1043"/>
      <c r="D332" s="1044"/>
      <c r="E332" s="732" t="e">
        <f t="shared" si="55"/>
        <v>#DIV/0!</v>
      </c>
      <c r="F332" s="841"/>
      <c r="G332" s="841"/>
      <c r="H332" s="841"/>
      <c r="I332" s="841"/>
    </row>
    <row r="333" spans="1:12" s="18" customFormat="1" ht="13.5" customHeight="1" x14ac:dyDescent="0.2">
      <c r="A333" s="98">
        <v>5</v>
      </c>
      <c r="B333" s="1042"/>
      <c r="C333" s="1045"/>
      <c r="D333" s="1046"/>
      <c r="E333" s="732" t="e">
        <f t="shared" si="55"/>
        <v>#DIV/0!</v>
      </c>
      <c r="F333" s="841"/>
      <c r="G333" s="841"/>
      <c r="H333" s="841"/>
      <c r="I333" s="841"/>
    </row>
    <row r="334" spans="1:12" s="18" customFormat="1" ht="13.5" customHeight="1" x14ac:dyDescent="0.2">
      <c r="A334" s="98">
        <v>6</v>
      </c>
      <c r="B334" s="1042"/>
      <c r="C334" s="1045"/>
      <c r="D334" s="1046"/>
      <c r="E334" s="732" t="e">
        <f t="shared" si="55"/>
        <v>#DIV/0!</v>
      </c>
      <c r="F334" s="841"/>
      <c r="G334" s="841"/>
      <c r="H334" s="841"/>
      <c r="I334" s="841"/>
    </row>
    <row r="335" spans="1:12" s="18" customFormat="1" ht="13.5" customHeight="1" x14ac:dyDescent="0.2">
      <c r="A335" s="98">
        <v>7</v>
      </c>
      <c r="B335" s="1042"/>
      <c r="C335" s="1045"/>
      <c r="D335" s="1046"/>
      <c r="E335" s="732" t="e">
        <f t="shared" si="55"/>
        <v>#DIV/0!</v>
      </c>
      <c r="F335" s="841"/>
      <c r="G335" s="841"/>
      <c r="H335" s="841"/>
      <c r="I335" s="841"/>
    </row>
    <row r="336" spans="1:12" s="18" customFormat="1" ht="13.5" customHeight="1" x14ac:dyDescent="0.2">
      <c r="A336" s="98">
        <v>8</v>
      </c>
      <c r="B336" s="1042"/>
      <c r="C336" s="1045"/>
      <c r="D336" s="1046"/>
      <c r="E336" s="732" t="e">
        <f t="shared" si="55"/>
        <v>#DIV/0!</v>
      </c>
      <c r="F336" s="841"/>
      <c r="G336" s="841"/>
      <c r="H336" s="841"/>
      <c r="I336" s="841"/>
    </row>
    <row r="337" spans="1:12" s="18" customFormat="1" ht="13.5" customHeight="1" x14ac:dyDescent="0.2">
      <c r="A337" s="99">
        <v>9</v>
      </c>
      <c r="B337" s="1047"/>
      <c r="C337" s="1048"/>
      <c r="D337" s="1049"/>
      <c r="E337" s="732" t="e">
        <f t="shared" si="55"/>
        <v>#DIV/0!</v>
      </c>
      <c r="F337" s="841"/>
      <c r="G337" s="841"/>
      <c r="H337" s="841"/>
      <c r="I337" s="841"/>
    </row>
    <row r="338" spans="1:12" s="18" customFormat="1" ht="13.5" customHeight="1" thickBot="1" x14ac:dyDescent="0.25">
      <c r="A338" s="101">
        <v>10</v>
      </c>
      <c r="B338" s="1050"/>
      <c r="C338" s="1051"/>
      <c r="D338" s="1052"/>
      <c r="E338" s="733" t="e">
        <f t="shared" si="55"/>
        <v>#DIV/0!</v>
      </c>
      <c r="F338" s="841"/>
      <c r="G338" s="841"/>
      <c r="H338" s="841"/>
      <c r="I338" s="841"/>
    </row>
    <row r="339" spans="1:12" s="18" customFormat="1" ht="13.5" customHeight="1" thickTop="1" thickBot="1" x14ac:dyDescent="0.25">
      <c r="A339" s="1303" t="s">
        <v>72</v>
      </c>
      <c r="B339" s="1304"/>
      <c r="C339" s="171">
        <f>SUM(C329:C338)</f>
        <v>0</v>
      </c>
      <c r="D339" s="723">
        <f>SUM(D329:D338)</f>
        <v>0</v>
      </c>
      <c r="E339" s="1004" t="e">
        <f t="shared" si="55"/>
        <v>#DIV/0!</v>
      </c>
      <c r="F339" s="841"/>
      <c r="G339" s="841"/>
      <c r="H339" s="841"/>
      <c r="I339" s="841"/>
    </row>
    <row r="340" spans="1:12" s="18" customFormat="1" ht="13.5" customHeight="1" thickTop="1" x14ac:dyDescent="0.2">
      <c r="A340" s="1340" t="s">
        <v>101</v>
      </c>
      <c r="B340" s="1341" t="s">
        <v>199</v>
      </c>
      <c r="C340" s="1332" t="s">
        <v>203</v>
      </c>
      <c r="D340" s="1333"/>
      <c r="E340" s="1334" t="s">
        <v>471</v>
      </c>
      <c r="F340" s="841"/>
      <c r="G340" s="841"/>
      <c r="H340" s="841"/>
      <c r="I340" s="841"/>
    </row>
    <row r="341" spans="1:12" s="18" customFormat="1" ht="13.5" customHeight="1" thickBot="1" x14ac:dyDescent="0.25">
      <c r="A341" s="1337"/>
      <c r="B341" s="1339"/>
      <c r="C341" s="1023" t="s">
        <v>204</v>
      </c>
      <c r="D341" s="718" t="s">
        <v>203</v>
      </c>
      <c r="E341" s="1386"/>
      <c r="F341" s="841"/>
      <c r="G341" s="841"/>
      <c r="H341" s="841"/>
      <c r="I341" s="841"/>
    </row>
    <row r="342" spans="1:12" s="18" customFormat="1" ht="13.5" customHeight="1" thickTop="1" x14ac:dyDescent="0.2">
      <c r="A342" s="1038">
        <v>1</v>
      </c>
      <c r="B342" s="1039">
        <f t="shared" ref="B342:B351" si="56">+B329</f>
        <v>0</v>
      </c>
      <c r="C342" s="1053">
        <f t="shared" ref="C342:C351" si="57">C329</f>
        <v>0</v>
      </c>
      <c r="D342" s="1054"/>
      <c r="E342" s="734" t="e">
        <f>+D342/C342*100</f>
        <v>#DIV/0!</v>
      </c>
      <c r="F342" s="841"/>
      <c r="G342" s="841"/>
      <c r="H342" s="841"/>
      <c r="I342" s="841"/>
    </row>
    <row r="343" spans="1:12" s="18" customFormat="1" ht="13.5" customHeight="1" x14ac:dyDescent="0.2">
      <c r="A343" s="98">
        <v>2</v>
      </c>
      <c r="B343" s="1039">
        <f t="shared" si="56"/>
        <v>0</v>
      </c>
      <c r="C343" s="1053">
        <f t="shared" si="57"/>
        <v>0</v>
      </c>
      <c r="D343" s="1055"/>
      <c r="E343" s="734" t="e">
        <f t="shared" ref="E343:E352" si="58">+D343/C343*100</f>
        <v>#DIV/0!</v>
      </c>
      <c r="F343" s="841"/>
      <c r="G343" s="841"/>
      <c r="H343" s="841"/>
      <c r="I343" s="841"/>
    </row>
    <row r="344" spans="1:12" s="18" customFormat="1" ht="13.5" customHeight="1" x14ac:dyDescent="0.2">
      <c r="A344" s="98">
        <v>3</v>
      </c>
      <c r="B344" s="1039">
        <f t="shared" si="56"/>
        <v>0</v>
      </c>
      <c r="C344" s="1053">
        <f t="shared" si="57"/>
        <v>0</v>
      </c>
      <c r="D344" s="1055"/>
      <c r="E344" s="734" t="e">
        <f t="shared" si="58"/>
        <v>#DIV/0!</v>
      </c>
      <c r="F344" s="841"/>
      <c r="G344" s="841"/>
      <c r="H344" s="841"/>
      <c r="I344" s="841"/>
    </row>
    <row r="345" spans="1:12" s="18" customFormat="1" ht="13.5" customHeight="1" x14ac:dyDescent="0.2">
      <c r="A345" s="98">
        <v>4</v>
      </c>
      <c r="B345" s="1039">
        <f t="shared" si="56"/>
        <v>0</v>
      </c>
      <c r="C345" s="1053">
        <f t="shared" si="57"/>
        <v>0</v>
      </c>
      <c r="D345" s="1055"/>
      <c r="E345" s="734" t="e">
        <f t="shared" si="58"/>
        <v>#DIV/0!</v>
      </c>
      <c r="F345" s="841"/>
      <c r="G345" s="841"/>
      <c r="H345" s="841"/>
      <c r="I345" s="841"/>
    </row>
    <row r="346" spans="1:12" s="18" customFormat="1" ht="13.5" customHeight="1" x14ac:dyDescent="0.2">
      <c r="A346" s="98">
        <v>5</v>
      </c>
      <c r="B346" s="1039">
        <f t="shared" si="56"/>
        <v>0</v>
      </c>
      <c r="C346" s="1053">
        <f t="shared" si="57"/>
        <v>0</v>
      </c>
      <c r="D346" s="1055"/>
      <c r="E346" s="734" t="e">
        <f t="shared" si="58"/>
        <v>#DIV/0!</v>
      </c>
      <c r="F346" s="841"/>
      <c r="G346" s="841"/>
      <c r="H346" s="841"/>
      <c r="I346" s="841"/>
    </row>
    <row r="347" spans="1:12" s="18" customFormat="1" ht="13.5" customHeight="1" x14ac:dyDescent="0.2">
      <c r="A347" s="98">
        <v>6</v>
      </c>
      <c r="B347" s="1039">
        <f t="shared" si="56"/>
        <v>0</v>
      </c>
      <c r="C347" s="1053">
        <f t="shared" si="57"/>
        <v>0</v>
      </c>
      <c r="D347" s="1055"/>
      <c r="E347" s="734" t="e">
        <f t="shared" si="58"/>
        <v>#DIV/0!</v>
      </c>
      <c r="F347" s="841"/>
      <c r="G347" s="841"/>
      <c r="H347" s="841"/>
      <c r="I347" s="841"/>
    </row>
    <row r="348" spans="1:12" s="18" customFormat="1" ht="13.5" customHeight="1" x14ac:dyDescent="0.2">
      <c r="A348" s="98">
        <v>7</v>
      </c>
      <c r="B348" s="1039">
        <f t="shared" si="56"/>
        <v>0</v>
      </c>
      <c r="C348" s="1053">
        <f t="shared" si="57"/>
        <v>0</v>
      </c>
      <c r="D348" s="1055"/>
      <c r="E348" s="734" t="e">
        <f t="shared" si="58"/>
        <v>#DIV/0!</v>
      </c>
      <c r="F348" s="841"/>
      <c r="G348" s="841"/>
      <c r="H348" s="841"/>
      <c r="I348" s="841"/>
    </row>
    <row r="349" spans="1:12" s="18" customFormat="1" ht="13.5" customHeight="1" x14ac:dyDescent="0.2">
      <c r="A349" s="98">
        <v>8</v>
      </c>
      <c r="B349" s="1039">
        <f t="shared" si="56"/>
        <v>0</v>
      </c>
      <c r="C349" s="1053">
        <f t="shared" si="57"/>
        <v>0</v>
      </c>
      <c r="D349" s="1055"/>
      <c r="E349" s="734" t="e">
        <f t="shared" si="58"/>
        <v>#DIV/0!</v>
      </c>
      <c r="F349" s="841"/>
      <c r="G349" s="841"/>
      <c r="H349" s="841"/>
      <c r="I349" s="841"/>
    </row>
    <row r="350" spans="1:12" s="18" customFormat="1" ht="13.5" customHeight="1" x14ac:dyDescent="0.2">
      <c r="A350" s="99">
        <v>9</v>
      </c>
      <c r="B350" s="1039">
        <f t="shared" si="56"/>
        <v>0</v>
      </c>
      <c r="C350" s="1053">
        <f t="shared" si="57"/>
        <v>0</v>
      </c>
      <c r="D350" s="1056"/>
      <c r="E350" s="734" t="e">
        <f t="shared" si="58"/>
        <v>#DIV/0!</v>
      </c>
      <c r="F350" s="841"/>
      <c r="G350" s="841"/>
      <c r="H350" s="841"/>
      <c r="I350" s="841"/>
    </row>
    <row r="351" spans="1:12" s="18" customFormat="1" ht="13.5" customHeight="1" thickBot="1" x14ac:dyDescent="0.25">
      <c r="A351" s="101">
        <v>10</v>
      </c>
      <c r="B351" s="1050">
        <f t="shared" si="56"/>
        <v>0</v>
      </c>
      <c r="C351" s="1057">
        <f t="shared" si="57"/>
        <v>0</v>
      </c>
      <c r="D351" s="1058"/>
      <c r="E351" s="735" t="e">
        <f t="shared" si="58"/>
        <v>#DIV/0!</v>
      </c>
      <c r="F351" s="841"/>
      <c r="G351" s="841"/>
      <c r="H351" s="841"/>
      <c r="I351" s="841"/>
    </row>
    <row r="352" spans="1:12" s="18" customFormat="1" ht="13.5" customHeight="1" thickTop="1" thickBot="1" x14ac:dyDescent="0.25">
      <c r="A352" s="1303" t="s">
        <v>72</v>
      </c>
      <c r="B352" s="1304"/>
      <c r="C352" s="103">
        <f>SUM(C342:C351)</f>
        <v>0</v>
      </c>
      <c r="D352" s="995">
        <f t="shared" ref="D352" si="59">SUM(D342:D351)</f>
        <v>0</v>
      </c>
      <c r="E352" s="736" t="e">
        <f t="shared" si="58"/>
        <v>#DIV/0!</v>
      </c>
      <c r="F352" s="869"/>
      <c r="G352" s="1164"/>
      <c r="H352" s="1164"/>
      <c r="I352" s="1164"/>
      <c r="J352" s="33"/>
      <c r="K352" s="33"/>
      <c r="L352" s="33"/>
    </row>
    <row r="353" spans="1:12" s="18" customFormat="1" ht="13.5" customHeight="1" thickTop="1" x14ac:dyDescent="0.2">
      <c r="A353" s="1331" t="s">
        <v>947</v>
      </c>
      <c r="B353" s="1331"/>
      <c r="C353" s="1331"/>
      <c r="D353" s="1331"/>
      <c r="E353" s="1331"/>
      <c r="F353" s="1370"/>
      <c r="G353" s="1370"/>
      <c r="H353" s="1370"/>
      <c r="I353" s="1370"/>
      <c r="J353" s="1370"/>
      <c r="K353" s="1370"/>
      <c r="L353" s="1370"/>
    </row>
    <row r="354" spans="1:12" s="18" customFormat="1" ht="13.5" customHeight="1" x14ac:dyDescent="0.2">
      <c r="B354"/>
      <c r="C354"/>
      <c r="D354"/>
      <c r="E354"/>
      <c r="F354"/>
      <c r="G354"/>
      <c r="H354"/>
      <c r="I354"/>
      <c r="J354"/>
      <c r="K354"/>
      <c r="L354"/>
    </row>
    <row r="355" spans="1:12" s="18" customFormat="1" ht="13.5" customHeight="1" x14ac:dyDescent="0.2">
      <c r="A355" s="1266" t="s">
        <v>699</v>
      </c>
      <c r="B355" s="1266"/>
      <c r="C355" s="1266"/>
      <c r="D355" s="1266"/>
      <c r="E355" s="1266"/>
      <c r="F355" s="659"/>
      <c r="G355" s="659"/>
      <c r="H355" s="659"/>
    </row>
    <row r="356" spans="1:12" s="18" customFormat="1" ht="13.5" customHeight="1" thickBot="1" x14ac:dyDescent="0.25">
      <c r="A356" s="1249" t="s">
        <v>1006</v>
      </c>
      <c r="B356" s="1249"/>
      <c r="C356" s="1249"/>
      <c r="D356" s="1249"/>
      <c r="E356" s="1249"/>
      <c r="F356" s="156"/>
      <c r="G356" s="156"/>
      <c r="H356" s="156"/>
      <c r="I356" s="156"/>
      <c r="J356" s="156"/>
      <c r="K356" s="156"/>
      <c r="L356" s="156"/>
    </row>
    <row r="357" spans="1:12" s="18" customFormat="1" ht="13.5" customHeight="1" thickTop="1" x14ac:dyDescent="0.2">
      <c r="A357" s="1336" t="s">
        <v>101</v>
      </c>
      <c r="B357" s="1338" t="s">
        <v>199</v>
      </c>
      <c r="C357" s="1353" t="s">
        <v>674</v>
      </c>
      <c r="D357" s="1354"/>
      <c r="E357" s="1341" t="s">
        <v>470</v>
      </c>
      <c r="F357" s="728"/>
      <c r="G357" s="1366"/>
      <c r="H357" s="1366"/>
      <c r="I357" s="1366"/>
      <c r="J357" s="1366"/>
      <c r="K357" s="1366"/>
      <c r="L357" s="1366"/>
    </row>
    <row r="358" spans="1:12" s="18" customFormat="1" ht="13.5" customHeight="1" thickBot="1" x14ac:dyDescent="0.25">
      <c r="A358" s="1337"/>
      <c r="B358" s="1339"/>
      <c r="C358" s="658" t="s">
        <v>206</v>
      </c>
      <c r="D358" s="718" t="s">
        <v>205</v>
      </c>
      <c r="E358" s="1338"/>
      <c r="F358" s="729"/>
      <c r="G358" s="730"/>
      <c r="H358" s="729"/>
      <c r="I358" s="730"/>
      <c r="J358" s="730"/>
      <c r="K358" s="1366"/>
      <c r="L358" s="1366"/>
    </row>
    <row r="359" spans="1:12" s="18" customFormat="1" ht="13.5" customHeight="1" thickTop="1" x14ac:dyDescent="0.2">
      <c r="A359" s="82">
        <v>1</v>
      </c>
      <c r="B359" s="210"/>
      <c r="C359" s="737"/>
      <c r="D359" s="738"/>
      <c r="E359" s="732" t="e">
        <f>+D359/C359*100</f>
        <v>#DIV/0!</v>
      </c>
      <c r="F359" s="196"/>
      <c r="G359" s="196"/>
      <c r="H359" s="196"/>
      <c r="I359" s="714"/>
      <c r="J359" s="714"/>
      <c r="K359" s="1352"/>
      <c r="L359" s="1352"/>
    </row>
    <row r="360" spans="1:12" s="18" customFormat="1" ht="13.5" customHeight="1" x14ac:dyDescent="0.2">
      <c r="A360" s="83">
        <v>2</v>
      </c>
      <c r="B360" s="211"/>
      <c r="C360" s="739"/>
      <c r="D360" s="740"/>
      <c r="E360" s="732" t="e">
        <f t="shared" ref="E360:E369" si="60">+D360/C360*100</f>
        <v>#DIV/0!</v>
      </c>
      <c r="F360" s="196"/>
      <c r="G360" s="196"/>
      <c r="H360" s="196"/>
      <c r="I360" s="714"/>
      <c r="J360" s="714"/>
      <c r="K360" s="1352"/>
      <c r="L360" s="1352"/>
    </row>
    <row r="361" spans="1:12" s="18" customFormat="1" ht="13.5" customHeight="1" x14ac:dyDescent="0.2">
      <c r="A361" s="83">
        <v>3</v>
      </c>
      <c r="B361" s="211"/>
      <c r="C361" s="739"/>
      <c r="D361" s="740"/>
      <c r="E361" s="732" t="e">
        <f t="shared" si="60"/>
        <v>#DIV/0!</v>
      </c>
      <c r="F361" s="196"/>
      <c r="G361" s="196"/>
      <c r="H361" s="196"/>
      <c r="I361" s="714"/>
      <c r="J361" s="714"/>
      <c r="K361" s="1352"/>
      <c r="L361" s="1352"/>
    </row>
    <row r="362" spans="1:12" s="18" customFormat="1" ht="13.5" customHeight="1" x14ac:dyDescent="0.2">
      <c r="A362" s="83">
        <v>4</v>
      </c>
      <c r="B362" s="211"/>
      <c r="C362" s="739"/>
      <c r="D362" s="740"/>
      <c r="E362" s="732" t="e">
        <f t="shared" si="60"/>
        <v>#DIV/0!</v>
      </c>
      <c r="F362" s="196"/>
      <c r="G362" s="729"/>
      <c r="H362" s="729"/>
      <c r="I362" s="714"/>
      <c r="J362" s="714"/>
      <c r="K362" s="1352"/>
      <c r="L362" s="1352"/>
    </row>
    <row r="363" spans="1:12" s="18" customFormat="1" ht="13.5" customHeight="1" x14ac:dyDescent="0.2">
      <c r="A363" s="83">
        <v>5</v>
      </c>
      <c r="B363" s="211"/>
      <c r="C363" s="741"/>
      <c r="D363" s="742"/>
      <c r="E363" s="732" t="e">
        <f t="shared" si="60"/>
        <v>#DIV/0!</v>
      </c>
      <c r="F363" s="196"/>
      <c r="G363" s="729"/>
      <c r="H363" s="729"/>
      <c r="I363" s="714"/>
      <c r="J363" s="714"/>
      <c r="K363" s="1352"/>
      <c r="L363" s="1352"/>
    </row>
    <row r="364" spans="1:12" s="18" customFormat="1" ht="13.5" customHeight="1" x14ac:dyDescent="0.2">
      <c r="A364" s="98">
        <v>6</v>
      </c>
      <c r="B364" s="211"/>
      <c r="C364" s="741"/>
      <c r="D364" s="742"/>
      <c r="E364" s="732" t="e">
        <f t="shared" si="60"/>
        <v>#DIV/0!</v>
      </c>
      <c r="F364" s="196"/>
      <c r="G364" s="729"/>
      <c r="H364" s="729"/>
      <c r="I364" s="714"/>
      <c r="J364" s="714"/>
      <c r="K364" s="1352"/>
      <c r="L364" s="1352"/>
    </row>
    <row r="365" spans="1:12" s="18" customFormat="1" ht="13.5" customHeight="1" x14ac:dyDescent="0.2">
      <c r="A365" s="98">
        <v>7</v>
      </c>
      <c r="B365" s="211"/>
      <c r="C365" s="741"/>
      <c r="D365" s="742"/>
      <c r="E365" s="732" t="e">
        <f t="shared" si="60"/>
        <v>#DIV/0!</v>
      </c>
      <c r="F365" s="196"/>
      <c r="G365" s="729"/>
      <c r="H365" s="729"/>
      <c r="I365" s="714"/>
      <c r="J365" s="714"/>
      <c r="K365" s="1352"/>
      <c r="L365" s="1352"/>
    </row>
    <row r="366" spans="1:12" s="18" customFormat="1" ht="13.5" customHeight="1" x14ac:dyDescent="0.2">
      <c r="A366" s="98">
        <v>8</v>
      </c>
      <c r="B366" s="211"/>
      <c r="C366" s="741"/>
      <c r="D366" s="742"/>
      <c r="E366" s="732" t="e">
        <f t="shared" si="60"/>
        <v>#DIV/0!</v>
      </c>
      <c r="F366" s="196"/>
      <c r="G366" s="729"/>
      <c r="H366" s="729"/>
      <c r="I366" s="714"/>
      <c r="J366" s="714"/>
      <c r="K366" s="1352"/>
      <c r="L366" s="1352"/>
    </row>
    <row r="367" spans="1:12" s="18" customFormat="1" ht="13.5" customHeight="1" x14ac:dyDescent="0.2">
      <c r="A367" s="99">
        <v>9</v>
      </c>
      <c r="B367" s="212"/>
      <c r="C367" s="743"/>
      <c r="D367" s="744"/>
      <c r="E367" s="732" t="e">
        <f t="shared" si="60"/>
        <v>#DIV/0!</v>
      </c>
      <c r="F367" s="196"/>
      <c r="G367" s="729"/>
      <c r="H367" s="729"/>
      <c r="I367" s="714"/>
      <c r="J367" s="714"/>
      <c r="K367" s="1352"/>
      <c r="L367" s="1352"/>
    </row>
    <row r="368" spans="1:12" s="18" customFormat="1" ht="13.5" customHeight="1" thickBot="1" x14ac:dyDescent="0.25">
      <c r="A368" s="101">
        <v>10</v>
      </c>
      <c r="B368" s="213"/>
      <c r="C368" s="745"/>
      <c r="D368" s="746"/>
      <c r="E368" s="733" t="e">
        <f t="shared" si="60"/>
        <v>#DIV/0!</v>
      </c>
      <c r="F368" s="196"/>
      <c r="G368" s="729"/>
      <c r="H368" s="729"/>
      <c r="I368" s="714"/>
      <c r="J368" s="714"/>
      <c r="K368" s="1352"/>
      <c r="L368" s="1352"/>
    </row>
    <row r="369" spans="1:12" s="18" customFormat="1" ht="13.5" customHeight="1" thickTop="1" thickBot="1" x14ac:dyDescent="0.25">
      <c r="A369" s="1303" t="s">
        <v>72</v>
      </c>
      <c r="B369" s="1304"/>
      <c r="C369" s="171">
        <f>SUM(C359:C368)</f>
        <v>0</v>
      </c>
      <c r="D369" s="723">
        <f>SUM(D359:D368)</f>
        <v>0</v>
      </c>
      <c r="E369" s="713" t="e">
        <f t="shared" si="60"/>
        <v>#DIV/0!</v>
      </c>
      <c r="F369" s="729"/>
      <c r="G369" s="729"/>
      <c r="H369" s="729"/>
      <c r="I369" s="729"/>
      <c r="J369" s="729"/>
      <c r="K369" s="1352"/>
      <c r="L369" s="1352"/>
    </row>
    <row r="370" spans="1:12" s="18" customFormat="1" ht="15" customHeight="1" thickTop="1" x14ac:dyDescent="0.2">
      <c r="A370" s="1340" t="s">
        <v>101</v>
      </c>
      <c r="B370" s="1341" t="s">
        <v>199</v>
      </c>
      <c r="C370" s="1332" t="s">
        <v>203</v>
      </c>
      <c r="D370" s="1333"/>
      <c r="E370" s="1334" t="s">
        <v>471</v>
      </c>
      <c r="F370" s="710"/>
      <c r="G370" s="710"/>
      <c r="H370" s="710"/>
      <c r="I370" s="710"/>
      <c r="J370" s="710"/>
      <c r="K370" s="710"/>
      <c r="L370" s="710"/>
    </row>
    <row r="371" spans="1:12" s="18" customFormat="1" ht="15" customHeight="1" thickBot="1" x14ac:dyDescent="0.25">
      <c r="A371" s="1337"/>
      <c r="B371" s="1339"/>
      <c r="C371" s="658" t="s">
        <v>204</v>
      </c>
      <c r="D371" s="718" t="s">
        <v>203</v>
      </c>
      <c r="E371" s="1386"/>
      <c r="F371" s="729"/>
      <c r="G371" s="730"/>
      <c r="H371" s="729"/>
      <c r="I371" s="730"/>
      <c r="J371" s="730"/>
      <c r="K371" s="1366"/>
      <c r="L371" s="1366"/>
    </row>
    <row r="372" spans="1:12" s="18" customFormat="1" ht="13.5" customHeight="1" thickTop="1" x14ac:dyDescent="0.2">
      <c r="A372" s="82">
        <v>1</v>
      </c>
      <c r="B372" s="214">
        <f t="shared" ref="B372:B381" si="61">+B359</f>
        <v>0</v>
      </c>
      <c r="C372" s="89">
        <f t="shared" ref="C372:C381" si="62">C359</f>
        <v>0</v>
      </c>
      <c r="D372" s="724"/>
      <c r="E372" s="734" t="e">
        <f>+D372/C372*100</f>
        <v>#DIV/0!</v>
      </c>
      <c r="F372" s="731"/>
      <c r="G372" s="731"/>
      <c r="H372" s="731"/>
      <c r="I372" s="731"/>
      <c r="J372" s="731"/>
      <c r="K372" s="1352"/>
      <c r="L372" s="1352"/>
    </row>
    <row r="373" spans="1:12" s="18" customFormat="1" ht="13.5" customHeight="1" x14ac:dyDescent="0.2">
      <c r="A373" s="83">
        <v>2</v>
      </c>
      <c r="B373" s="214">
        <f t="shared" si="61"/>
        <v>0</v>
      </c>
      <c r="C373" s="89">
        <f t="shared" si="62"/>
        <v>0</v>
      </c>
      <c r="D373" s="725"/>
      <c r="E373" s="734" t="e">
        <f t="shared" ref="E373:E382" si="63">+D373/C373*100</f>
        <v>#DIV/0!</v>
      </c>
      <c r="F373" s="731"/>
      <c r="G373" s="731"/>
      <c r="H373" s="731"/>
      <c r="I373" s="731"/>
      <c r="J373" s="731"/>
      <c r="K373" s="1352"/>
      <c r="L373" s="1352"/>
    </row>
    <row r="374" spans="1:12" s="18" customFormat="1" ht="13.5" customHeight="1" x14ac:dyDescent="0.2">
      <c r="A374" s="83">
        <v>3</v>
      </c>
      <c r="B374" s="214">
        <f t="shared" si="61"/>
        <v>0</v>
      </c>
      <c r="C374" s="89">
        <f t="shared" si="62"/>
        <v>0</v>
      </c>
      <c r="D374" s="725"/>
      <c r="E374" s="734" t="e">
        <f t="shared" si="63"/>
        <v>#DIV/0!</v>
      </c>
      <c r="F374" s="731"/>
      <c r="G374" s="731"/>
      <c r="H374" s="731"/>
      <c r="I374" s="731"/>
      <c r="J374" s="731"/>
      <c r="K374" s="1352"/>
      <c r="L374" s="1352"/>
    </row>
    <row r="375" spans="1:12" s="18" customFormat="1" ht="13.5" customHeight="1" x14ac:dyDescent="0.2">
      <c r="A375" s="83">
        <v>4</v>
      </c>
      <c r="B375" s="214">
        <f t="shared" si="61"/>
        <v>0</v>
      </c>
      <c r="C375" s="89">
        <f t="shared" si="62"/>
        <v>0</v>
      </c>
      <c r="D375" s="725"/>
      <c r="E375" s="734" t="e">
        <f t="shared" si="63"/>
        <v>#DIV/0!</v>
      </c>
      <c r="F375" s="731"/>
      <c r="G375" s="731"/>
      <c r="H375" s="731"/>
      <c r="I375" s="731"/>
      <c r="J375" s="731"/>
      <c r="K375" s="1352"/>
      <c r="L375" s="1352"/>
    </row>
    <row r="376" spans="1:12" s="18" customFormat="1" ht="13.5" customHeight="1" x14ac:dyDescent="0.2">
      <c r="A376" s="83">
        <v>5</v>
      </c>
      <c r="B376" s="214">
        <f t="shared" si="61"/>
        <v>0</v>
      </c>
      <c r="C376" s="89">
        <f t="shared" si="62"/>
        <v>0</v>
      </c>
      <c r="D376" s="725"/>
      <c r="E376" s="734" t="e">
        <f t="shared" si="63"/>
        <v>#DIV/0!</v>
      </c>
      <c r="F376" s="731"/>
      <c r="G376" s="731"/>
      <c r="H376" s="731"/>
      <c r="I376" s="731"/>
      <c r="J376" s="731"/>
      <c r="K376" s="1352"/>
      <c r="L376" s="1352"/>
    </row>
    <row r="377" spans="1:12" s="18" customFormat="1" ht="13.5" customHeight="1" x14ac:dyDescent="0.2">
      <c r="A377" s="98">
        <v>6</v>
      </c>
      <c r="B377" s="214">
        <f t="shared" si="61"/>
        <v>0</v>
      </c>
      <c r="C377" s="89">
        <f t="shared" si="62"/>
        <v>0</v>
      </c>
      <c r="D377" s="725"/>
      <c r="E377" s="734" t="e">
        <f t="shared" si="63"/>
        <v>#DIV/0!</v>
      </c>
      <c r="F377" s="731"/>
      <c r="G377" s="731"/>
      <c r="H377" s="731"/>
      <c r="I377" s="731"/>
      <c r="J377" s="731"/>
      <c r="K377" s="1352"/>
      <c r="L377" s="1352"/>
    </row>
    <row r="378" spans="1:12" s="18" customFormat="1" ht="13.5" customHeight="1" x14ac:dyDescent="0.2">
      <c r="A378" s="98">
        <v>7</v>
      </c>
      <c r="B378" s="214">
        <f t="shared" si="61"/>
        <v>0</v>
      </c>
      <c r="C378" s="89">
        <f t="shared" si="62"/>
        <v>0</v>
      </c>
      <c r="D378" s="725"/>
      <c r="E378" s="734" t="e">
        <f t="shared" si="63"/>
        <v>#DIV/0!</v>
      </c>
      <c r="F378" s="731"/>
      <c r="G378" s="731"/>
      <c r="H378" s="731"/>
      <c r="I378" s="731"/>
      <c r="J378" s="731"/>
      <c r="K378" s="1352"/>
      <c r="L378" s="1352"/>
    </row>
    <row r="379" spans="1:12" s="18" customFormat="1" ht="13.5" customHeight="1" x14ac:dyDescent="0.2">
      <c r="A379" s="98">
        <v>8</v>
      </c>
      <c r="B379" s="214">
        <f t="shared" si="61"/>
        <v>0</v>
      </c>
      <c r="C379" s="89">
        <f t="shared" si="62"/>
        <v>0</v>
      </c>
      <c r="D379" s="725"/>
      <c r="E379" s="734" t="e">
        <f t="shared" si="63"/>
        <v>#DIV/0!</v>
      </c>
      <c r="F379" s="731"/>
      <c r="G379" s="731"/>
      <c r="H379" s="731"/>
      <c r="I379" s="731"/>
      <c r="J379" s="731"/>
      <c r="K379" s="1352"/>
      <c r="L379" s="1352"/>
    </row>
    <row r="380" spans="1:12" s="18" customFormat="1" ht="13.5" customHeight="1" x14ac:dyDescent="0.2">
      <c r="A380" s="99">
        <v>9</v>
      </c>
      <c r="B380" s="214">
        <f t="shared" si="61"/>
        <v>0</v>
      </c>
      <c r="C380" s="89">
        <f t="shared" si="62"/>
        <v>0</v>
      </c>
      <c r="D380" s="726"/>
      <c r="E380" s="734" t="e">
        <f t="shared" si="63"/>
        <v>#DIV/0!</v>
      </c>
      <c r="F380" s="731"/>
      <c r="G380" s="731"/>
      <c r="H380" s="731"/>
      <c r="I380" s="731"/>
      <c r="J380" s="731"/>
      <c r="K380" s="1352"/>
      <c r="L380" s="1352"/>
    </row>
    <row r="381" spans="1:12" s="18" customFormat="1" ht="13.5" customHeight="1" thickBot="1" x14ac:dyDescent="0.25">
      <c r="A381" s="101">
        <v>10</v>
      </c>
      <c r="B381" s="215">
        <f t="shared" si="61"/>
        <v>0</v>
      </c>
      <c r="C381" s="90">
        <f t="shared" si="62"/>
        <v>0</v>
      </c>
      <c r="D381" s="727"/>
      <c r="E381" s="735" t="e">
        <f t="shared" si="63"/>
        <v>#DIV/0!</v>
      </c>
      <c r="F381" s="731"/>
      <c r="G381" s="731"/>
      <c r="H381" s="731"/>
      <c r="I381" s="731"/>
      <c r="J381" s="731"/>
      <c r="K381" s="1352"/>
      <c r="L381" s="1352"/>
    </row>
    <row r="382" spans="1:12" s="18" customFormat="1" ht="13.5" customHeight="1" thickTop="1" thickBot="1" x14ac:dyDescent="0.25">
      <c r="A382" s="1303" t="s">
        <v>72</v>
      </c>
      <c r="B382" s="1304"/>
      <c r="C382" s="103">
        <f>SUM(C372:C381)</f>
        <v>0</v>
      </c>
      <c r="D382" s="711">
        <f t="shared" ref="D382" si="64">SUM(D372:D381)</f>
        <v>0</v>
      </c>
      <c r="E382" s="736" t="e">
        <f t="shared" si="63"/>
        <v>#DIV/0!</v>
      </c>
      <c r="F382" s="714"/>
      <c r="G382" s="714"/>
      <c r="H382" s="714"/>
      <c r="I382" s="714"/>
      <c r="J382" s="714"/>
      <c r="K382" s="1352"/>
      <c r="L382" s="1352"/>
    </row>
    <row r="383" spans="1:12" s="18" customFormat="1" ht="13.5" customHeight="1" thickTop="1" x14ac:dyDescent="0.2">
      <c r="A383" s="1331" t="s">
        <v>946</v>
      </c>
      <c r="B383" s="1331"/>
      <c r="C383" s="1331"/>
      <c r="D383" s="1331"/>
      <c r="E383" s="1331"/>
      <c r="F383" s="714"/>
      <c r="G383" s="714"/>
      <c r="H383" s="714"/>
      <c r="I383" s="714"/>
      <c r="J383" s="714"/>
      <c r="K383" s="479"/>
      <c r="L383" s="479"/>
    </row>
    <row r="384" spans="1:12" s="18" customFormat="1" ht="13.5" customHeight="1" x14ac:dyDescent="0.2">
      <c r="B384" s="75"/>
      <c r="C384" s="75"/>
      <c r="D384" s="75"/>
      <c r="E384" s="659"/>
      <c r="F384" s="659"/>
      <c r="G384" s="659"/>
      <c r="H384" s="659"/>
    </row>
    <row r="385" spans="1:12" s="18" customFormat="1" ht="13.5" customHeight="1" x14ac:dyDescent="0.2">
      <c r="A385" s="710"/>
      <c r="B385" s="710"/>
      <c r="C385" s="710"/>
      <c r="D385" s="710"/>
      <c r="E385" s="710"/>
      <c r="F385" s="710"/>
      <c r="G385" s="710"/>
      <c r="H385" s="710"/>
      <c r="I385" s="710"/>
      <c r="J385" s="710"/>
      <c r="K385" s="710"/>
      <c r="L385" s="710"/>
    </row>
    <row r="386" spans="1:12" s="18" customFormat="1" ht="13.5" customHeight="1" x14ac:dyDescent="0.2">
      <c r="A386" s="1377" t="s">
        <v>701</v>
      </c>
      <c r="B386" s="1377"/>
      <c r="C386" s="1377"/>
      <c r="D386" s="1377"/>
      <c r="E386" s="1377"/>
      <c r="F386" s="156"/>
      <c r="G386" s="156"/>
      <c r="H386" s="156"/>
      <c r="I386" s="156"/>
      <c r="J386" s="156"/>
      <c r="K386" s="156"/>
      <c r="L386" s="156"/>
    </row>
    <row r="387" spans="1:12" s="18" customFormat="1" ht="13.5" customHeight="1" thickBot="1" x14ac:dyDescent="0.25">
      <c r="A387" s="1249" t="s">
        <v>1007</v>
      </c>
      <c r="B387" s="1249"/>
      <c r="C387" s="1249"/>
      <c r="D387" s="1249"/>
      <c r="E387" s="1249"/>
      <c r="F387" s="156"/>
      <c r="G387" s="156"/>
      <c r="H387" s="156"/>
      <c r="I387" s="156"/>
      <c r="J387" s="156"/>
      <c r="K387" s="156"/>
      <c r="L387" s="156"/>
    </row>
    <row r="388" spans="1:12" s="18" customFormat="1" ht="13.5" customHeight="1" thickTop="1" x14ac:dyDescent="0.2">
      <c r="A388" s="1336" t="s">
        <v>101</v>
      </c>
      <c r="B388" s="1338" t="s">
        <v>199</v>
      </c>
      <c r="C388" s="1353" t="s">
        <v>674</v>
      </c>
      <c r="D388" s="1354"/>
      <c r="E388" s="1334" t="s">
        <v>470</v>
      </c>
      <c r="F388" s="728"/>
      <c r="G388" s="1366"/>
      <c r="H388" s="1366"/>
      <c r="I388" s="1366"/>
      <c r="J388" s="1366"/>
      <c r="K388" s="1366"/>
      <c r="L388" s="1366"/>
    </row>
    <row r="389" spans="1:12" s="18" customFormat="1" ht="13.5" customHeight="1" thickBot="1" x14ac:dyDescent="0.25">
      <c r="A389" s="1337"/>
      <c r="B389" s="1339"/>
      <c r="C389" s="715" t="s">
        <v>206</v>
      </c>
      <c r="D389" s="718" t="s">
        <v>205</v>
      </c>
      <c r="E389" s="1386"/>
      <c r="F389" s="729"/>
      <c r="G389" s="730"/>
      <c r="H389" s="729"/>
      <c r="I389" s="730"/>
      <c r="J389" s="730"/>
      <c r="K389" s="1366"/>
      <c r="L389" s="1366"/>
    </row>
    <row r="390" spans="1:12" s="18" customFormat="1" ht="13.5" customHeight="1" thickTop="1" x14ac:dyDescent="0.2">
      <c r="A390" s="82">
        <v>1</v>
      </c>
      <c r="B390" s="210"/>
      <c r="C390" s="48"/>
      <c r="D390" s="719"/>
      <c r="E390" s="812" t="e">
        <f>+D390/C390*100</f>
        <v>#DIV/0!</v>
      </c>
      <c r="F390" s="196"/>
      <c r="G390" s="196"/>
      <c r="H390" s="196"/>
      <c r="I390" s="714"/>
      <c r="J390" s="714"/>
      <c r="K390" s="1352"/>
      <c r="L390" s="1352"/>
    </row>
    <row r="391" spans="1:12" s="18" customFormat="1" ht="13.5" customHeight="1" x14ac:dyDescent="0.2">
      <c r="A391" s="83">
        <v>2</v>
      </c>
      <c r="B391" s="211"/>
      <c r="C391" s="712"/>
      <c r="D391" s="720"/>
      <c r="E391" s="812" t="e">
        <f t="shared" ref="E391:E400" si="65">+D391/C391*100</f>
        <v>#DIV/0!</v>
      </c>
      <c r="F391" s="196"/>
      <c r="G391" s="196"/>
      <c r="H391" s="196"/>
      <c r="I391" s="714"/>
      <c r="J391" s="714"/>
      <c r="K391" s="1352"/>
      <c r="L391" s="1352"/>
    </row>
    <row r="392" spans="1:12" s="18" customFormat="1" ht="13.5" customHeight="1" x14ac:dyDescent="0.2">
      <c r="A392" s="83">
        <v>3</v>
      </c>
      <c r="B392" s="211"/>
      <c r="C392" s="712"/>
      <c r="D392" s="720"/>
      <c r="E392" s="812" t="e">
        <f t="shared" si="65"/>
        <v>#DIV/0!</v>
      </c>
      <c r="F392" s="196"/>
      <c r="G392" s="196"/>
      <c r="H392" s="196"/>
      <c r="I392" s="714"/>
      <c r="J392" s="714"/>
      <c r="K392" s="1352"/>
      <c r="L392" s="1352"/>
    </row>
    <row r="393" spans="1:12" s="18" customFormat="1" ht="13.5" customHeight="1" x14ac:dyDescent="0.2">
      <c r="A393" s="83">
        <v>4</v>
      </c>
      <c r="B393" s="211"/>
      <c r="C393" s="76"/>
      <c r="D393" s="605"/>
      <c r="E393" s="812" t="e">
        <f t="shared" si="65"/>
        <v>#DIV/0!</v>
      </c>
      <c r="F393" s="196"/>
      <c r="G393" s="729"/>
      <c r="H393" s="729"/>
      <c r="I393" s="714"/>
      <c r="J393" s="714"/>
      <c r="K393" s="1352"/>
      <c r="L393" s="1352"/>
    </row>
    <row r="394" spans="1:12" s="18" customFormat="1" ht="13.5" customHeight="1" x14ac:dyDescent="0.2">
      <c r="A394" s="83">
        <v>5</v>
      </c>
      <c r="B394" s="211"/>
      <c r="C394" s="76"/>
      <c r="D394" s="605"/>
      <c r="E394" s="812" t="e">
        <f t="shared" si="65"/>
        <v>#DIV/0!</v>
      </c>
      <c r="F394" s="196"/>
      <c r="G394" s="729"/>
      <c r="H394" s="729"/>
      <c r="I394" s="714"/>
      <c r="J394" s="714"/>
      <c r="K394" s="1352"/>
      <c r="L394" s="1352"/>
    </row>
    <row r="395" spans="1:12" s="18" customFormat="1" ht="13.5" customHeight="1" x14ac:dyDescent="0.2">
      <c r="A395" s="98">
        <v>6</v>
      </c>
      <c r="B395" s="211"/>
      <c r="C395" s="76"/>
      <c r="D395" s="605"/>
      <c r="E395" s="812" t="e">
        <f t="shared" si="65"/>
        <v>#DIV/0!</v>
      </c>
      <c r="F395" s="196"/>
      <c r="G395" s="729"/>
      <c r="H395" s="729"/>
      <c r="I395" s="714"/>
      <c r="J395" s="714"/>
      <c r="K395" s="1352"/>
      <c r="L395" s="1352"/>
    </row>
    <row r="396" spans="1:12" s="18" customFormat="1" ht="13.5" customHeight="1" x14ac:dyDescent="0.2">
      <c r="A396" s="98">
        <v>7</v>
      </c>
      <c r="B396" s="211"/>
      <c r="C396" s="76"/>
      <c r="D396" s="605"/>
      <c r="E396" s="812" t="e">
        <f t="shared" si="65"/>
        <v>#DIV/0!</v>
      </c>
      <c r="F396" s="196"/>
      <c r="G396" s="729"/>
      <c r="H396" s="729"/>
      <c r="I396" s="714"/>
      <c r="J396" s="714"/>
      <c r="K396" s="1352"/>
      <c r="L396" s="1352"/>
    </row>
    <row r="397" spans="1:12" s="18" customFormat="1" ht="13.5" customHeight="1" x14ac:dyDescent="0.2">
      <c r="A397" s="98">
        <v>8</v>
      </c>
      <c r="B397" s="211"/>
      <c r="C397" s="76"/>
      <c r="D397" s="605"/>
      <c r="E397" s="812" t="e">
        <f t="shared" si="65"/>
        <v>#DIV/0!</v>
      </c>
      <c r="F397" s="196"/>
      <c r="G397" s="729"/>
      <c r="H397" s="729"/>
      <c r="I397" s="714"/>
      <c r="J397" s="714"/>
      <c r="K397" s="1352"/>
      <c r="L397" s="1352"/>
    </row>
    <row r="398" spans="1:12" s="18" customFormat="1" ht="13.5" customHeight="1" x14ac:dyDescent="0.2">
      <c r="A398" s="99">
        <v>9</v>
      </c>
      <c r="B398" s="212"/>
      <c r="C398" s="88"/>
      <c r="D398" s="721"/>
      <c r="E398" s="812" t="e">
        <f t="shared" si="65"/>
        <v>#DIV/0!</v>
      </c>
      <c r="F398" s="196"/>
      <c r="G398" s="729"/>
      <c r="H398" s="729"/>
      <c r="I398" s="714"/>
      <c r="J398" s="714"/>
      <c r="K398" s="1352"/>
      <c r="L398" s="1352"/>
    </row>
    <row r="399" spans="1:12" s="18" customFormat="1" ht="13.5" customHeight="1" thickBot="1" x14ac:dyDescent="0.25">
      <c r="A399" s="101">
        <v>10</v>
      </c>
      <c r="B399" s="213"/>
      <c r="C399" s="77"/>
      <c r="D399" s="722"/>
      <c r="E399" s="813" t="e">
        <f t="shared" si="65"/>
        <v>#DIV/0!</v>
      </c>
      <c r="F399" s="196"/>
      <c r="G399" s="729"/>
      <c r="H399" s="729"/>
      <c r="I399" s="714"/>
      <c r="J399" s="714"/>
      <c r="K399" s="1352"/>
      <c r="L399" s="1352"/>
    </row>
    <row r="400" spans="1:12" s="18" customFormat="1" ht="15.75" customHeight="1" thickTop="1" thickBot="1" x14ac:dyDescent="0.25">
      <c r="A400" s="1303" t="s">
        <v>72</v>
      </c>
      <c r="B400" s="1304"/>
      <c r="C400" s="171">
        <f>SUM(C390:C399)</f>
        <v>0</v>
      </c>
      <c r="D400" s="723">
        <f>SUM(D390:D399)</f>
        <v>0</v>
      </c>
      <c r="E400" s="814" t="e">
        <f t="shared" si="65"/>
        <v>#DIV/0!</v>
      </c>
      <c r="F400" s="729"/>
      <c r="G400" s="729"/>
      <c r="H400" s="729"/>
      <c r="I400" s="729"/>
      <c r="J400" s="729"/>
      <c r="K400" s="1352"/>
      <c r="L400" s="1352"/>
    </row>
    <row r="401" spans="1:12" s="18" customFormat="1" ht="15" customHeight="1" thickTop="1" x14ac:dyDescent="0.2">
      <c r="A401" s="1340" t="s">
        <v>101</v>
      </c>
      <c r="B401" s="1341" t="s">
        <v>199</v>
      </c>
      <c r="C401" s="1332" t="s">
        <v>203</v>
      </c>
      <c r="D401" s="1333"/>
      <c r="E401" s="1334" t="s">
        <v>471</v>
      </c>
      <c r="F401" s="710"/>
      <c r="G401" s="710"/>
      <c r="H401" s="710"/>
      <c r="I401" s="710"/>
      <c r="J401" s="710"/>
      <c r="K401" s="710"/>
      <c r="L401" s="710"/>
    </row>
    <row r="402" spans="1:12" s="18" customFormat="1" ht="15" customHeight="1" thickBot="1" x14ac:dyDescent="0.25">
      <c r="A402" s="1337"/>
      <c r="B402" s="1339"/>
      <c r="C402" s="715" t="s">
        <v>204</v>
      </c>
      <c r="D402" s="718" t="s">
        <v>203</v>
      </c>
      <c r="E402" s="1335"/>
      <c r="F402" s="729"/>
      <c r="G402" s="730"/>
      <c r="H402" s="729"/>
      <c r="I402" s="730"/>
      <c r="J402" s="730"/>
      <c r="K402" s="1366"/>
      <c r="L402" s="1366"/>
    </row>
    <row r="403" spans="1:12" s="18" customFormat="1" ht="13.5" customHeight="1" thickTop="1" x14ac:dyDescent="0.2">
      <c r="A403" s="82">
        <v>1</v>
      </c>
      <c r="B403" s="214">
        <f t="shared" ref="B403:B412" si="66">+B390</f>
        <v>0</v>
      </c>
      <c r="C403" s="89">
        <f t="shared" ref="C403:C412" si="67">C390</f>
        <v>0</v>
      </c>
      <c r="D403" s="724"/>
      <c r="E403" s="766" t="e">
        <f>+D403/C403*100</f>
        <v>#DIV/0!</v>
      </c>
      <c r="F403" s="731"/>
      <c r="G403" s="731"/>
      <c r="H403" s="731"/>
      <c r="I403" s="731"/>
      <c r="J403" s="731"/>
      <c r="K403" s="1352"/>
      <c r="L403" s="1352"/>
    </row>
    <row r="404" spans="1:12" s="18" customFormat="1" ht="13.5" customHeight="1" x14ac:dyDescent="0.2">
      <c r="A404" s="83">
        <v>2</v>
      </c>
      <c r="B404" s="214">
        <f t="shared" si="66"/>
        <v>0</v>
      </c>
      <c r="C404" s="89">
        <f t="shared" si="67"/>
        <v>0</v>
      </c>
      <c r="D404" s="725"/>
      <c r="E404" s="734" t="e">
        <f t="shared" ref="E404:E413" si="68">+D404/C404*100</f>
        <v>#DIV/0!</v>
      </c>
      <c r="F404" s="731"/>
      <c r="G404" s="731"/>
      <c r="H404" s="731"/>
      <c r="I404" s="731"/>
      <c r="J404" s="731"/>
      <c r="K404" s="1352"/>
      <c r="L404" s="1352"/>
    </row>
    <row r="405" spans="1:12" s="18" customFormat="1" ht="13.5" customHeight="1" x14ac:dyDescent="0.2">
      <c r="A405" s="83">
        <v>3</v>
      </c>
      <c r="B405" s="214">
        <f t="shared" si="66"/>
        <v>0</v>
      </c>
      <c r="C405" s="89">
        <f t="shared" si="67"/>
        <v>0</v>
      </c>
      <c r="D405" s="725"/>
      <c r="E405" s="734" t="e">
        <f t="shared" si="68"/>
        <v>#DIV/0!</v>
      </c>
      <c r="F405" s="731"/>
      <c r="G405" s="731"/>
      <c r="H405" s="731"/>
      <c r="I405" s="731"/>
      <c r="J405" s="731"/>
      <c r="K405" s="1352"/>
      <c r="L405" s="1352"/>
    </row>
    <row r="406" spans="1:12" s="18" customFormat="1" ht="13.5" customHeight="1" x14ac:dyDescent="0.2">
      <c r="A406" s="83">
        <v>4</v>
      </c>
      <c r="B406" s="214">
        <f t="shared" si="66"/>
        <v>0</v>
      </c>
      <c r="C406" s="89">
        <f t="shared" si="67"/>
        <v>0</v>
      </c>
      <c r="D406" s="725"/>
      <c r="E406" s="734" t="e">
        <f t="shared" si="68"/>
        <v>#DIV/0!</v>
      </c>
      <c r="F406" s="731"/>
      <c r="G406" s="731"/>
      <c r="H406" s="731"/>
      <c r="I406" s="731"/>
      <c r="J406" s="731"/>
      <c r="K406" s="1352"/>
      <c r="L406" s="1352"/>
    </row>
    <row r="407" spans="1:12" s="18" customFormat="1" ht="13.5" customHeight="1" x14ac:dyDescent="0.2">
      <c r="A407" s="83">
        <v>5</v>
      </c>
      <c r="B407" s="214">
        <f t="shared" si="66"/>
        <v>0</v>
      </c>
      <c r="C407" s="89">
        <f t="shared" si="67"/>
        <v>0</v>
      </c>
      <c r="D407" s="725"/>
      <c r="E407" s="734" t="e">
        <f t="shared" si="68"/>
        <v>#DIV/0!</v>
      </c>
      <c r="F407" s="731"/>
      <c r="G407" s="731"/>
      <c r="H407" s="731"/>
      <c r="I407" s="731"/>
      <c r="J407" s="731"/>
      <c r="K407" s="1352"/>
      <c r="L407" s="1352"/>
    </row>
    <row r="408" spans="1:12" s="18" customFormat="1" ht="13.5" customHeight="1" x14ac:dyDescent="0.2">
      <c r="A408" s="98">
        <v>6</v>
      </c>
      <c r="B408" s="214">
        <f t="shared" si="66"/>
        <v>0</v>
      </c>
      <c r="C408" s="89">
        <f t="shared" si="67"/>
        <v>0</v>
      </c>
      <c r="D408" s="725"/>
      <c r="E408" s="734" t="e">
        <f t="shared" si="68"/>
        <v>#DIV/0!</v>
      </c>
      <c r="F408" s="731"/>
      <c r="G408" s="731"/>
      <c r="H408" s="731"/>
      <c r="I408" s="731"/>
      <c r="J408" s="731"/>
      <c r="K408" s="1352"/>
      <c r="L408" s="1352"/>
    </row>
    <row r="409" spans="1:12" s="18" customFormat="1" ht="13.5" customHeight="1" x14ac:dyDescent="0.2">
      <c r="A409" s="98">
        <v>7</v>
      </c>
      <c r="B409" s="214">
        <f t="shared" si="66"/>
        <v>0</v>
      </c>
      <c r="C409" s="89">
        <f t="shared" si="67"/>
        <v>0</v>
      </c>
      <c r="D409" s="725"/>
      <c r="E409" s="734" t="e">
        <f t="shared" si="68"/>
        <v>#DIV/0!</v>
      </c>
      <c r="F409" s="731"/>
      <c r="G409" s="731"/>
      <c r="H409" s="731"/>
      <c r="I409" s="731"/>
      <c r="J409" s="731"/>
      <c r="K409" s="1352"/>
      <c r="L409" s="1352"/>
    </row>
    <row r="410" spans="1:12" s="18" customFormat="1" ht="13.5" customHeight="1" x14ac:dyDescent="0.2">
      <c r="A410" s="98">
        <v>8</v>
      </c>
      <c r="B410" s="214">
        <f t="shared" si="66"/>
        <v>0</v>
      </c>
      <c r="C410" s="89">
        <f t="shared" si="67"/>
        <v>0</v>
      </c>
      <c r="D410" s="725"/>
      <c r="E410" s="734" t="e">
        <f t="shared" si="68"/>
        <v>#DIV/0!</v>
      </c>
      <c r="F410" s="731"/>
      <c r="G410" s="731"/>
      <c r="H410" s="731"/>
      <c r="I410" s="731"/>
      <c r="J410" s="731"/>
      <c r="K410" s="1352"/>
      <c r="L410" s="1352"/>
    </row>
    <row r="411" spans="1:12" s="18" customFormat="1" ht="13.5" customHeight="1" x14ac:dyDescent="0.2">
      <c r="A411" s="99">
        <v>9</v>
      </c>
      <c r="B411" s="214">
        <f t="shared" si="66"/>
        <v>0</v>
      </c>
      <c r="C411" s="89">
        <f t="shared" si="67"/>
        <v>0</v>
      </c>
      <c r="D411" s="726"/>
      <c r="E411" s="734" t="e">
        <f t="shared" si="68"/>
        <v>#DIV/0!</v>
      </c>
      <c r="F411" s="731"/>
      <c r="G411" s="731"/>
      <c r="H411" s="731"/>
      <c r="I411" s="731"/>
      <c r="J411" s="731"/>
      <c r="K411" s="1352"/>
      <c r="L411" s="1352"/>
    </row>
    <row r="412" spans="1:12" s="18" customFormat="1" ht="13.5" customHeight="1" thickBot="1" x14ac:dyDescent="0.25">
      <c r="A412" s="101">
        <v>10</v>
      </c>
      <c r="B412" s="215">
        <f t="shared" si="66"/>
        <v>0</v>
      </c>
      <c r="C412" s="90">
        <f t="shared" si="67"/>
        <v>0</v>
      </c>
      <c r="D412" s="727"/>
      <c r="E412" s="735" t="e">
        <f t="shared" si="68"/>
        <v>#DIV/0!</v>
      </c>
      <c r="F412" s="731"/>
      <c r="G412" s="731"/>
      <c r="H412" s="731"/>
      <c r="I412" s="731"/>
      <c r="J412" s="731"/>
      <c r="K412" s="1352"/>
      <c r="L412" s="1352"/>
    </row>
    <row r="413" spans="1:12" s="18" customFormat="1" ht="13.5" customHeight="1" thickTop="1" thickBot="1" x14ac:dyDescent="0.25">
      <c r="A413" s="1303" t="s">
        <v>72</v>
      </c>
      <c r="B413" s="1304"/>
      <c r="C413" s="103">
        <f>SUM(C403:C412)</f>
        <v>0</v>
      </c>
      <c r="D413" s="711">
        <f t="shared" ref="D413" si="69">SUM(D403:D412)</f>
        <v>0</v>
      </c>
      <c r="E413" s="736" t="e">
        <f t="shared" si="68"/>
        <v>#DIV/0!</v>
      </c>
      <c r="F413" s="714"/>
      <c r="G413" s="714"/>
      <c r="H413" s="714"/>
      <c r="I413" s="714"/>
      <c r="J413" s="714"/>
      <c r="K413" s="1352"/>
      <c r="L413" s="1352"/>
    </row>
    <row r="414" spans="1:12" s="18" customFormat="1" ht="13.5" customHeight="1" thickTop="1" x14ac:dyDescent="0.2">
      <c r="A414" s="1331" t="s">
        <v>948</v>
      </c>
      <c r="B414" s="1331"/>
      <c r="C414" s="1331"/>
      <c r="D414" s="1331"/>
      <c r="E414" s="1331"/>
      <c r="F414" s="657"/>
      <c r="G414" s="657"/>
      <c r="H414" s="657"/>
      <c r="I414" s="657"/>
      <c r="J414" s="657"/>
      <c r="K414" s="479"/>
      <c r="L414" s="479"/>
    </row>
    <row r="415" spans="1:12" s="18" customFormat="1" ht="13.5" customHeight="1" x14ac:dyDescent="0.2">
      <c r="I415" s="657"/>
      <c r="J415" s="657"/>
      <c r="K415" s="479"/>
      <c r="L415" s="479"/>
    </row>
    <row r="416" spans="1:12" s="18" customFormat="1" ht="13.5" customHeight="1" x14ac:dyDescent="0.2">
      <c r="A416" s="1322" t="s">
        <v>691</v>
      </c>
      <c r="B416" s="1322"/>
      <c r="C416" s="1322"/>
      <c r="D416" s="1322"/>
      <c r="E416" s="1322"/>
      <c r="F416" s="1322"/>
      <c r="G416" s="1322"/>
      <c r="H416" s="1322"/>
      <c r="I416" s="478"/>
      <c r="J416" s="478"/>
      <c r="K416" s="479"/>
      <c r="L416" s="479"/>
    </row>
    <row r="417" spans="1:12" s="18" customFormat="1" ht="16.5" customHeight="1" thickBot="1" x14ac:dyDescent="0.25">
      <c r="A417" s="1323" t="s">
        <v>695</v>
      </c>
      <c r="B417" s="1323"/>
      <c r="C417" s="1323"/>
      <c r="D417" s="1323"/>
      <c r="E417" s="1323"/>
      <c r="F417" s="1323"/>
      <c r="G417" s="1323"/>
      <c r="H417" s="1323"/>
      <c r="I417" s="220"/>
      <c r="J417" s="220"/>
      <c r="K417" s="97"/>
      <c r="L417" s="97"/>
    </row>
    <row r="418" spans="1:12" s="18" customFormat="1" ht="39" customHeight="1" thickTop="1" thickBot="1" x14ac:dyDescent="0.25">
      <c r="A418" s="199" t="s">
        <v>101</v>
      </c>
      <c r="B418" s="198" t="s">
        <v>300</v>
      </c>
      <c r="C418" s="1324" t="s">
        <v>1053</v>
      </c>
      <c r="D418" s="1324"/>
      <c r="E418" s="1324" t="s">
        <v>1054</v>
      </c>
      <c r="F418" s="1324"/>
      <c r="G418" s="1324" t="s">
        <v>1055</v>
      </c>
      <c r="H418" s="1324"/>
    </row>
    <row r="419" spans="1:12" s="18" customFormat="1" ht="13.5" thickTop="1" x14ac:dyDescent="0.2">
      <c r="A419" s="82">
        <v>1</v>
      </c>
      <c r="B419" s="270"/>
      <c r="C419" s="1325"/>
      <c r="D419" s="1326"/>
      <c r="E419" s="1443"/>
      <c r="F419" s="1444"/>
      <c r="G419" s="1329" t="e">
        <f t="shared" ref="G419:G429" si="70">+E419/C419*100</f>
        <v>#DIV/0!</v>
      </c>
      <c r="H419" s="1330"/>
      <c r="I419" s="33"/>
      <c r="J419" s="33"/>
    </row>
    <row r="420" spans="1:12" s="18" customFormat="1" x14ac:dyDescent="0.2">
      <c r="A420" s="83">
        <v>2</v>
      </c>
      <c r="B420" s="270"/>
      <c r="C420" s="1320"/>
      <c r="D420" s="1321"/>
      <c r="E420" s="1342"/>
      <c r="F420" s="1343"/>
      <c r="G420" s="1318" t="e">
        <f t="shared" si="70"/>
        <v>#DIV/0!</v>
      </c>
      <c r="H420" s="1319"/>
      <c r="I420" s="33"/>
      <c r="J420" s="33"/>
    </row>
    <row r="421" spans="1:12" s="18" customFormat="1" x14ac:dyDescent="0.2">
      <c r="A421" s="83">
        <v>3</v>
      </c>
      <c r="B421" s="270"/>
      <c r="C421" s="1320"/>
      <c r="D421" s="1321"/>
      <c r="E421" s="1342"/>
      <c r="F421" s="1343"/>
      <c r="G421" s="1318" t="e">
        <f t="shared" si="70"/>
        <v>#DIV/0!</v>
      </c>
      <c r="H421" s="1319"/>
      <c r="I421" s="33"/>
      <c r="J421" s="33"/>
    </row>
    <row r="422" spans="1:12" s="18" customFormat="1" x14ac:dyDescent="0.2">
      <c r="A422" s="83">
        <v>4</v>
      </c>
      <c r="B422" s="270"/>
      <c r="C422" s="1320"/>
      <c r="D422" s="1321"/>
      <c r="E422" s="1342"/>
      <c r="F422" s="1343"/>
      <c r="G422" s="1318" t="e">
        <f t="shared" si="70"/>
        <v>#DIV/0!</v>
      </c>
      <c r="H422" s="1319"/>
      <c r="I422" s="33"/>
      <c r="J422" s="33"/>
    </row>
    <row r="423" spans="1:12" s="18" customFormat="1" x14ac:dyDescent="0.2">
      <c r="A423" s="83">
        <v>5</v>
      </c>
      <c r="B423" s="270"/>
      <c r="C423" s="1320"/>
      <c r="D423" s="1321"/>
      <c r="E423" s="1342"/>
      <c r="F423" s="1343"/>
      <c r="G423" s="1318" t="e">
        <f t="shared" si="70"/>
        <v>#DIV/0!</v>
      </c>
      <c r="H423" s="1319"/>
      <c r="I423" s="33"/>
      <c r="J423" s="33"/>
    </row>
    <row r="424" spans="1:12" s="18" customFormat="1" x14ac:dyDescent="0.2">
      <c r="A424" s="98">
        <v>6</v>
      </c>
      <c r="B424" s="270"/>
      <c r="C424" s="1320"/>
      <c r="D424" s="1321"/>
      <c r="E424" s="1342"/>
      <c r="F424" s="1343"/>
      <c r="G424" s="1318" t="e">
        <f t="shared" si="70"/>
        <v>#DIV/0!</v>
      </c>
      <c r="H424" s="1319"/>
      <c r="I424" s="33"/>
      <c r="J424" s="33"/>
    </row>
    <row r="425" spans="1:12" s="18" customFormat="1" x14ac:dyDescent="0.2">
      <c r="A425" s="98">
        <v>7</v>
      </c>
      <c r="B425" s="270"/>
      <c r="C425" s="1320"/>
      <c r="D425" s="1321"/>
      <c r="E425" s="1342"/>
      <c r="F425" s="1343"/>
      <c r="G425" s="1318" t="e">
        <f t="shared" si="70"/>
        <v>#DIV/0!</v>
      </c>
      <c r="H425" s="1319"/>
      <c r="I425" s="33"/>
      <c r="J425" s="33"/>
    </row>
    <row r="426" spans="1:12" s="18" customFormat="1" x14ac:dyDescent="0.2">
      <c r="A426" s="98">
        <v>8</v>
      </c>
      <c r="B426" s="270"/>
      <c r="C426" s="1320"/>
      <c r="D426" s="1321"/>
      <c r="E426" s="1342"/>
      <c r="F426" s="1343"/>
      <c r="G426" s="1318" t="e">
        <f t="shared" si="70"/>
        <v>#DIV/0!</v>
      </c>
      <c r="H426" s="1319"/>
      <c r="I426" s="33"/>
      <c r="J426" s="33"/>
    </row>
    <row r="427" spans="1:12" s="18" customFormat="1" x14ac:dyDescent="0.2">
      <c r="A427" s="99">
        <v>9</v>
      </c>
      <c r="B427" s="270"/>
      <c r="C427" s="1320"/>
      <c r="D427" s="1321"/>
      <c r="E427" s="1342"/>
      <c r="F427" s="1343"/>
      <c r="G427" s="1318" t="e">
        <f t="shared" si="70"/>
        <v>#DIV/0!</v>
      </c>
      <c r="H427" s="1319"/>
      <c r="I427" s="33"/>
      <c r="J427" s="33"/>
    </row>
    <row r="428" spans="1:12" s="18" customFormat="1" ht="13.5" thickBot="1" x14ac:dyDescent="0.25">
      <c r="A428" s="99">
        <v>10</v>
      </c>
      <c r="B428" s="271"/>
      <c r="C428" s="1320"/>
      <c r="D428" s="1321"/>
      <c r="E428" s="1342"/>
      <c r="F428" s="1343"/>
      <c r="G428" s="1318" t="e">
        <f t="shared" si="70"/>
        <v>#DIV/0!</v>
      </c>
      <c r="H428" s="1319"/>
      <c r="I428" s="33"/>
      <c r="J428" s="33"/>
    </row>
    <row r="429" spans="1:12" s="18" customFormat="1" ht="19.5" customHeight="1" thickTop="1" thickBot="1" x14ac:dyDescent="0.25">
      <c r="A429" s="1303" t="s">
        <v>72</v>
      </c>
      <c r="B429" s="1304"/>
      <c r="C429" s="1305">
        <f>SUM(C419:D428)</f>
        <v>0</v>
      </c>
      <c r="D429" s="1306"/>
      <c r="E429" s="1307">
        <f>SUM(E419:F428)</f>
        <v>0</v>
      </c>
      <c r="F429" s="1307"/>
      <c r="G429" s="1308" t="e">
        <f t="shared" si="70"/>
        <v>#DIV/0!</v>
      </c>
      <c r="H429" s="1309"/>
      <c r="I429" s="33"/>
      <c r="J429" s="33"/>
    </row>
    <row r="430" spans="1:12" s="18" customFormat="1" ht="19.5" customHeight="1" thickTop="1" x14ac:dyDescent="0.2">
      <c r="I430" s="33"/>
      <c r="J430" s="33"/>
    </row>
    <row r="431" spans="1:12" s="18" customFormat="1" ht="13.5" customHeight="1" x14ac:dyDescent="0.2">
      <c r="A431" s="1322" t="s">
        <v>692</v>
      </c>
      <c r="B431" s="1322"/>
      <c r="C431" s="1322"/>
      <c r="D431" s="1322"/>
      <c r="E431" s="1322"/>
      <c r="F431" s="1322"/>
      <c r="G431" s="1322"/>
      <c r="H431" s="1322"/>
      <c r="I431" s="33"/>
      <c r="J431" s="33"/>
    </row>
    <row r="432" spans="1:12" s="18" customFormat="1" ht="13.5" customHeight="1" thickBot="1" x14ac:dyDescent="0.25">
      <c r="A432" s="1323" t="s">
        <v>694</v>
      </c>
      <c r="B432" s="1323"/>
      <c r="C432" s="1323"/>
      <c r="D432" s="1323"/>
      <c r="E432" s="1323"/>
      <c r="F432" s="1323"/>
      <c r="G432" s="1323"/>
      <c r="H432" s="1323"/>
      <c r="I432" s="33"/>
      <c r="J432" s="33"/>
    </row>
    <row r="433" spans="1:10" s="18" customFormat="1" ht="39" customHeight="1" thickTop="1" thickBot="1" x14ac:dyDescent="0.25">
      <c r="A433" s="998" t="s">
        <v>101</v>
      </c>
      <c r="B433" s="996" t="s">
        <v>300</v>
      </c>
      <c r="C433" s="1324" t="s">
        <v>1053</v>
      </c>
      <c r="D433" s="1324"/>
      <c r="E433" s="1324" t="s">
        <v>1054</v>
      </c>
      <c r="F433" s="1324"/>
      <c r="G433" s="1324" t="s">
        <v>1055</v>
      </c>
      <c r="H433" s="1324"/>
      <c r="I433" s="33"/>
      <c r="J433" s="33"/>
    </row>
    <row r="434" spans="1:10" s="18" customFormat="1" ht="13.5" customHeight="1" thickTop="1" x14ac:dyDescent="0.2">
      <c r="A434" s="1038">
        <v>1</v>
      </c>
      <c r="B434" s="270"/>
      <c r="C434" s="1325"/>
      <c r="D434" s="1326"/>
      <c r="E434" s="1327"/>
      <c r="F434" s="1328"/>
      <c r="G434" s="1329" t="e">
        <f t="shared" ref="G434:G444" si="71">+E434/C434*100</f>
        <v>#DIV/0!</v>
      </c>
      <c r="H434" s="1330"/>
      <c r="I434" s="33"/>
      <c r="J434" s="33"/>
    </row>
    <row r="435" spans="1:10" s="18" customFormat="1" ht="13.5" customHeight="1" x14ac:dyDescent="0.2">
      <c r="A435" s="98">
        <v>2</v>
      </c>
      <c r="B435" s="270"/>
      <c r="C435" s="1320"/>
      <c r="D435" s="1321"/>
      <c r="E435" s="1316"/>
      <c r="F435" s="1317"/>
      <c r="G435" s="1318" t="e">
        <f t="shared" si="71"/>
        <v>#DIV/0!</v>
      </c>
      <c r="H435" s="1319"/>
      <c r="I435" s="33"/>
      <c r="J435" s="33"/>
    </row>
    <row r="436" spans="1:10" s="18" customFormat="1" ht="13.5" customHeight="1" x14ac:dyDescent="0.2">
      <c r="A436" s="98">
        <v>3</v>
      </c>
      <c r="B436" s="270"/>
      <c r="C436" s="1320"/>
      <c r="D436" s="1321"/>
      <c r="E436" s="1316"/>
      <c r="F436" s="1317"/>
      <c r="G436" s="1318" t="e">
        <f t="shared" si="71"/>
        <v>#DIV/0!</v>
      </c>
      <c r="H436" s="1319"/>
      <c r="I436" s="33"/>
      <c r="J436" s="33"/>
    </row>
    <row r="437" spans="1:10" s="18" customFormat="1" ht="13.5" customHeight="1" x14ac:dyDescent="0.2">
      <c r="A437" s="98">
        <v>4</v>
      </c>
      <c r="B437" s="270"/>
      <c r="C437" s="1320"/>
      <c r="D437" s="1321"/>
      <c r="E437" s="1316"/>
      <c r="F437" s="1317"/>
      <c r="G437" s="1318" t="e">
        <f t="shared" si="71"/>
        <v>#DIV/0!</v>
      </c>
      <c r="H437" s="1319"/>
      <c r="I437" s="33"/>
      <c r="J437" s="33"/>
    </row>
    <row r="438" spans="1:10" s="18" customFormat="1" ht="13.5" customHeight="1" x14ac:dyDescent="0.2">
      <c r="A438" s="98">
        <v>5</v>
      </c>
      <c r="B438" s="270"/>
      <c r="C438" s="1320"/>
      <c r="D438" s="1321"/>
      <c r="E438" s="1316"/>
      <c r="F438" s="1317"/>
      <c r="G438" s="1318" t="e">
        <f t="shared" si="71"/>
        <v>#DIV/0!</v>
      </c>
      <c r="H438" s="1319"/>
      <c r="I438" s="33"/>
      <c r="J438" s="33"/>
    </row>
    <row r="439" spans="1:10" s="18" customFormat="1" ht="13.5" customHeight="1" x14ac:dyDescent="0.2">
      <c r="A439" s="98">
        <v>6</v>
      </c>
      <c r="B439" s="270"/>
      <c r="C439" s="1320"/>
      <c r="D439" s="1321"/>
      <c r="E439" s="1316"/>
      <c r="F439" s="1317"/>
      <c r="G439" s="1318" t="e">
        <f t="shared" si="71"/>
        <v>#DIV/0!</v>
      </c>
      <c r="H439" s="1319"/>
      <c r="I439" s="33"/>
      <c r="J439" s="33"/>
    </row>
    <row r="440" spans="1:10" s="18" customFormat="1" ht="13.5" customHeight="1" x14ac:dyDescent="0.2">
      <c r="A440" s="98">
        <v>7</v>
      </c>
      <c r="B440" s="270"/>
      <c r="C440" s="1320"/>
      <c r="D440" s="1321"/>
      <c r="E440" s="1316"/>
      <c r="F440" s="1317"/>
      <c r="G440" s="1318" t="e">
        <f t="shared" si="71"/>
        <v>#DIV/0!</v>
      </c>
      <c r="H440" s="1319"/>
      <c r="I440" s="33"/>
      <c r="J440" s="33"/>
    </row>
    <row r="441" spans="1:10" s="18" customFormat="1" ht="13.5" customHeight="1" x14ac:dyDescent="0.2">
      <c r="A441" s="98">
        <v>8</v>
      </c>
      <c r="B441" s="270"/>
      <c r="C441" s="1320"/>
      <c r="D441" s="1321"/>
      <c r="E441" s="1316"/>
      <c r="F441" s="1317"/>
      <c r="G441" s="1318" t="e">
        <f t="shared" si="71"/>
        <v>#DIV/0!</v>
      </c>
      <c r="H441" s="1319"/>
      <c r="I441" s="33"/>
      <c r="J441" s="33"/>
    </row>
    <row r="442" spans="1:10" s="18" customFormat="1" ht="13.5" customHeight="1" x14ac:dyDescent="0.2">
      <c r="A442" s="99">
        <v>9</v>
      </c>
      <c r="B442" s="270"/>
      <c r="C442" s="1320"/>
      <c r="D442" s="1321"/>
      <c r="E442" s="1316"/>
      <c r="F442" s="1317"/>
      <c r="G442" s="1318" t="e">
        <f t="shared" si="71"/>
        <v>#DIV/0!</v>
      </c>
      <c r="H442" s="1319"/>
      <c r="I442" s="33"/>
      <c r="J442" s="33"/>
    </row>
    <row r="443" spans="1:10" s="18" customFormat="1" ht="13.5" customHeight="1" thickBot="1" x14ac:dyDescent="0.25">
      <c r="A443" s="99">
        <v>10</v>
      </c>
      <c r="B443" s="271"/>
      <c r="C443" s="1320"/>
      <c r="D443" s="1321"/>
      <c r="E443" s="1316"/>
      <c r="F443" s="1317"/>
      <c r="G443" s="1318" t="e">
        <f t="shared" si="71"/>
        <v>#DIV/0!</v>
      </c>
      <c r="H443" s="1319"/>
      <c r="I443" s="33"/>
      <c r="J443" s="33"/>
    </row>
    <row r="444" spans="1:10" s="18" customFormat="1" ht="13.5" customHeight="1" thickTop="1" thickBot="1" x14ac:dyDescent="0.25">
      <c r="A444" s="1303" t="s">
        <v>72</v>
      </c>
      <c r="B444" s="1304"/>
      <c r="C444" s="1305">
        <f>SUM(C434:D443)</f>
        <v>0</v>
      </c>
      <c r="D444" s="1306"/>
      <c r="E444" s="1307">
        <f>SUM(E434:F443)</f>
        <v>0</v>
      </c>
      <c r="F444" s="1307"/>
      <c r="G444" s="1308" t="e">
        <f t="shared" si="71"/>
        <v>#DIV/0!</v>
      </c>
      <c r="H444" s="1309"/>
      <c r="I444" s="33"/>
      <c r="J444" s="33"/>
    </row>
    <row r="445" spans="1:10" s="18" customFormat="1" ht="13.5" customHeight="1" thickTop="1" x14ac:dyDescent="0.2">
      <c r="A445" s="37"/>
      <c r="B445" s="37"/>
      <c r="C445" s="37"/>
      <c r="D445" s="37"/>
      <c r="E445" s="37"/>
      <c r="F445" s="37"/>
      <c r="G445" s="37"/>
      <c r="H445" s="37"/>
      <c r="I445" s="33"/>
      <c r="J445" s="33"/>
    </row>
    <row r="446" spans="1:10" s="18" customFormat="1" ht="13.5" customHeight="1" x14ac:dyDescent="0.2">
      <c r="A446" s="1322" t="s">
        <v>696</v>
      </c>
      <c r="B446" s="1322"/>
      <c r="C446" s="1322"/>
      <c r="D446" s="1322"/>
      <c r="E446" s="1322"/>
      <c r="F446" s="1322"/>
      <c r="G446" s="1322"/>
      <c r="H446" s="1322"/>
      <c r="I446" s="33"/>
      <c r="J446" s="33"/>
    </row>
    <row r="447" spans="1:10" s="18" customFormat="1" ht="13.5" customHeight="1" thickBot="1" x14ac:dyDescent="0.25">
      <c r="A447" s="1323" t="s">
        <v>693</v>
      </c>
      <c r="B447" s="1323"/>
      <c r="C447" s="1323"/>
      <c r="D447" s="1323"/>
      <c r="E447" s="1323"/>
      <c r="F447" s="1323"/>
      <c r="G447" s="1323"/>
      <c r="H447" s="1323"/>
      <c r="I447" s="33"/>
      <c r="J447" s="33"/>
    </row>
    <row r="448" spans="1:10" s="18" customFormat="1" ht="39" customHeight="1" thickTop="1" thickBot="1" x14ac:dyDescent="0.25">
      <c r="A448" s="998" t="s">
        <v>101</v>
      </c>
      <c r="B448" s="996" t="s">
        <v>300</v>
      </c>
      <c r="C448" s="1324" t="s">
        <v>1053</v>
      </c>
      <c r="D448" s="1324"/>
      <c r="E448" s="1324" t="s">
        <v>1054</v>
      </c>
      <c r="F448" s="1324"/>
      <c r="G448" s="1324" t="s">
        <v>1055</v>
      </c>
      <c r="H448" s="1324"/>
      <c r="I448" s="33"/>
      <c r="J448" s="33"/>
    </row>
    <row r="449" spans="1:10" s="18" customFormat="1" ht="13.5" customHeight="1" thickTop="1" x14ac:dyDescent="0.2">
      <c r="A449" s="1038">
        <v>1</v>
      </c>
      <c r="B449" s="270"/>
      <c r="C449" s="1325"/>
      <c r="D449" s="1326"/>
      <c r="E449" s="1327"/>
      <c r="F449" s="1328"/>
      <c r="G449" s="1329" t="e">
        <f t="shared" ref="G449:G459" si="72">+E449/C449*100</f>
        <v>#DIV/0!</v>
      </c>
      <c r="H449" s="1330"/>
      <c r="I449" s="33"/>
      <c r="J449" s="33"/>
    </row>
    <row r="450" spans="1:10" s="18" customFormat="1" ht="13.5" customHeight="1" x14ac:dyDescent="0.2">
      <c r="A450" s="98">
        <v>2</v>
      </c>
      <c r="B450" s="270"/>
      <c r="C450" s="1320"/>
      <c r="D450" s="1321"/>
      <c r="E450" s="1316"/>
      <c r="F450" s="1317"/>
      <c r="G450" s="1318" t="e">
        <f t="shared" si="72"/>
        <v>#DIV/0!</v>
      </c>
      <c r="H450" s="1319"/>
      <c r="I450" s="33"/>
      <c r="J450" s="33"/>
    </row>
    <row r="451" spans="1:10" s="18" customFormat="1" ht="13.5" customHeight="1" x14ac:dyDescent="0.2">
      <c r="A451" s="98">
        <v>3</v>
      </c>
      <c r="B451" s="270"/>
      <c r="C451" s="1320"/>
      <c r="D451" s="1321"/>
      <c r="E451" s="1316"/>
      <c r="F451" s="1317"/>
      <c r="G451" s="1318" t="e">
        <f t="shared" si="72"/>
        <v>#DIV/0!</v>
      </c>
      <c r="H451" s="1319"/>
      <c r="I451" s="33"/>
      <c r="J451" s="33"/>
    </row>
    <row r="452" spans="1:10" s="18" customFormat="1" ht="13.5" customHeight="1" x14ac:dyDescent="0.2">
      <c r="A452" s="98">
        <v>4</v>
      </c>
      <c r="B452" s="270"/>
      <c r="C452" s="1320"/>
      <c r="D452" s="1321"/>
      <c r="E452" s="1316"/>
      <c r="F452" s="1317"/>
      <c r="G452" s="1318" t="e">
        <f t="shared" si="72"/>
        <v>#DIV/0!</v>
      </c>
      <c r="H452" s="1319"/>
      <c r="I452" s="33"/>
      <c r="J452" s="33"/>
    </row>
    <row r="453" spans="1:10" s="18" customFormat="1" ht="13.5" customHeight="1" x14ac:dyDescent="0.2">
      <c r="A453" s="98">
        <v>5</v>
      </c>
      <c r="B453" s="270"/>
      <c r="C453" s="1320"/>
      <c r="D453" s="1321"/>
      <c r="E453" s="1316"/>
      <c r="F453" s="1317"/>
      <c r="G453" s="1318" t="e">
        <f t="shared" si="72"/>
        <v>#DIV/0!</v>
      </c>
      <c r="H453" s="1319"/>
      <c r="I453" s="33"/>
      <c r="J453" s="33"/>
    </row>
    <row r="454" spans="1:10" s="18" customFormat="1" ht="13.5" customHeight="1" x14ac:dyDescent="0.2">
      <c r="A454" s="98">
        <v>6</v>
      </c>
      <c r="B454" s="270"/>
      <c r="C454" s="1320"/>
      <c r="D454" s="1321"/>
      <c r="E454" s="1316"/>
      <c r="F454" s="1317"/>
      <c r="G454" s="1318" t="e">
        <f t="shared" si="72"/>
        <v>#DIV/0!</v>
      </c>
      <c r="H454" s="1319"/>
      <c r="I454" s="33"/>
      <c r="J454" s="33"/>
    </row>
    <row r="455" spans="1:10" s="18" customFormat="1" ht="13.5" customHeight="1" x14ac:dyDescent="0.2">
      <c r="A455" s="98">
        <v>7</v>
      </c>
      <c r="B455" s="270"/>
      <c r="C455" s="1320"/>
      <c r="D455" s="1321"/>
      <c r="E455" s="1316"/>
      <c r="F455" s="1317"/>
      <c r="G455" s="1318" t="e">
        <f t="shared" si="72"/>
        <v>#DIV/0!</v>
      </c>
      <c r="H455" s="1319"/>
      <c r="I455" s="33"/>
      <c r="J455" s="33"/>
    </row>
    <row r="456" spans="1:10" s="18" customFormat="1" ht="13.5" customHeight="1" x14ac:dyDescent="0.2">
      <c r="A456" s="98">
        <v>8</v>
      </c>
      <c r="B456" s="270"/>
      <c r="C456" s="1320"/>
      <c r="D456" s="1321"/>
      <c r="E456" s="1316"/>
      <c r="F456" s="1317"/>
      <c r="G456" s="1318" t="e">
        <f t="shared" si="72"/>
        <v>#DIV/0!</v>
      </c>
      <c r="H456" s="1319"/>
      <c r="I456" s="33"/>
      <c r="J456" s="33"/>
    </row>
    <row r="457" spans="1:10" s="18" customFormat="1" ht="13.5" customHeight="1" x14ac:dyDescent="0.2">
      <c r="A457" s="99">
        <v>9</v>
      </c>
      <c r="B457" s="270"/>
      <c r="C457" s="1320"/>
      <c r="D457" s="1321"/>
      <c r="E457" s="1316"/>
      <c r="F457" s="1317"/>
      <c r="G457" s="1318" t="e">
        <f t="shared" si="72"/>
        <v>#DIV/0!</v>
      </c>
      <c r="H457" s="1319"/>
      <c r="I457" s="33"/>
      <c r="J457" s="33"/>
    </row>
    <row r="458" spans="1:10" s="18" customFormat="1" ht="13.5" customHeight="1" thickBot="1" x14ac:dyDescent="0.25">
      <c r="A458" s="99">
        <v>10</v>
      </c>
      <c r="B458" s="271"/>
      <c r="C458" s="1320"/>
      <c r="D458" s="1321"/>
      <c r="E458" s="1316"/>
      <c r="F458" s="1317"/>
      <c r="G458" s="1318" t="e">
        <f t="shared" si="72"/>
        <v>#DIV/0!</v>
      </c>
      <c r="H458" s="1319"/>
      <c r="I458" s="33"/>
      <c r="J458" s="33"/>
    </row>
    <row r="459" spans="1:10" s="18" customFormat="1" ht="13.5" customHeight="1" thickTop="1" thickBot="1" x14ac:dyDescent="0.25">
      <c r="A459" s="1303" t="s">
        <v>72</v>
      </c>
      <c r="B459" s="1304"/>
      <c r="C459" s="1305">
        <f>SUM(C449:D458)</f>
        <v>0</v>
      </c>
      <c r="D459" s="1306"/>
      <c r="E459" s="1307">
        <f>SUM(E449:F458)</f>
        <v>0</v>
      </c>
      <c r="F459" s="1307"/>
      <c r="G459" s="1308" t="e">
        <f t="shared" si="72"/>
        <v>#DIV/0!</v>
      </c>
      <c r="H459" s="1309"/>
      <c r="I459" s="33"/>
      <c r="J459" s="33"/>
    </row>
    <row r="460" spans="1:10" s="18" customFormat="1" ht="13.5" customHeight="1" thickTop="1" x14ac:dyDescent="0.2">
      <c r="I460" s="33"/>
      <c r="J460" s="33"/>
    </row>
    <row r="461" spans="1:10" s="18" customFormat="1" ht="13.5" customHeight="1" x14ac:dyDescent="0.2"/>
    <row r="462" spans="1:10" s="18" customFormat="1" ht="15" x14ac:dyDescent="0.25">
      <c r="A462" s="910" t="s">
        <v>76</v>
      </c>
      <c r="B462" s="918"/>
      <c r="C462" s="918"/>
      <c r="D462" s="918"/>
      <c r="E462" s="918"/>
      <c r="F462" s="918"/>
      <c r="G462" s="918"/>
    </row>
    <row r="463" spans="1:10" s="18" customFormat="1" ht="15" x14ac:dyDescent="0.25">
      <c r="A463" s="919" t="s">
        <v>814</v>
      </c>
      <c r="B463" s="870"/>
      <c r="C463" s="870"/>
      <c r="D463" s="870"/>
      <c r="E463" s="918"/>
      <c r="F463" s="918"/>
      <c r="G463" s="920"/>
    </row>
    <row r="464" spans="1:10" s="18" customFormat="1" ht="15" customHeight="1" x14ac:dyDescent="0.25">
      <c r="A464" s="914"/>
      <c r="B464" s="870"/>
      <c r="C464" s="870"/>
      <c r="D464" s="870"/>
      <c r="E464" s="918"/>
      <c r="F464" s="918"/>
      <c r="G464" s="920"/>
    </row>
    <row r="465" spans="1:7" s="18" customFormat="1" ht="15.75" thickBot="1" x14ac:dyDescent="0.3">
      <c r="A465" s="104"/>
      <c r="B465" s="1264" t="s">
        <v>965</v>
      </c>
      <c r="C465" s="1264"/>
      <c r="D465" s="1264"/>
      <c r="E465" s="1264"/>
      <c r="F465" s="1264"/>
      <c r="G465" s="33"/>
    </row>
    <row r="466" spans="1:7" s="18" customFormat="1" ht="15.75" thickTop="1" x14ac:dyDescent="0.25">
      <c r="A466" s="104"/>
      <c r="B466" s="229">
        <v>1</v>
      </c>
      <c r="C466" s="1310">
        <v>2</v>
      </c>
      <c r="D466" s="1310"/>
      <c r="E466" s="1310">
        <v>3</v>
      </c>
      <c r="F466" s="1311"/>
      <c r="G466" s="33"/>
    </row>
    <row r="467" spans="1:7" s="18" customFormat="1" ht="47.25" customHeight="1" x14ac:dyDescent="0.25">
      <c r="A467" s="104"/>
      <c r="B467" s="397" t="s">
        <v>963</v>
      </c>
      <c r="C467" s="1312" t="s">
        <v>964</v>
      </c>
      <c r="D467" s="1313"/>
      <c r="E467" s="1314" t="s">
        <v>1008</v>
      </c>
      <c r="F467" s="1315"/>
      <c r="G467" s="33"/>
    </row>
    <row r="468" spans="1:7" s="18" customFormat="1" ht="15" x14ac:dyDescent="0.25">
      <c r="A468" s="104"/>
      <c r="B468" s="230"/>
      <c r="C468" s="1287"/>
      <c r="D468" s="1287"/>
      <c r="E468" s="1287"/>
      <c r="F468" s="1288"/>
      <c r="G468" s="530"/>
    </row>
    <row r="469" spans="1:7" s="18" customFormat="1" ht="15" x14ac:dyDescent="0.25">
      <c r="A469" s="104"/>
      <c r="B469" s="1289" t="s">
        <v>253</v>
      </c>
      <c r="C469" s="1290"/>
      <c r="D469" s="1290"/>
      <c r="E469" s="1291" t="s">
        <v>254</v>
      </c>
      <c r="F469" s="1292"/>
      <c r="G469" s="33"/>
    </row>
    <row r="470" spans="1:7" s="18" customFormat="1" ht="15" x14ac:dyDescent="0.25">
      <c r="A470" s="104"/>
      <c r="B470" s="1293" t="s">
        <v>248</v>
      </c>
      <c r="C470" s="1294"/>
      <c r="D470" s="1294"/>
      <c r="E470" s="1295" t="s">
        <v>322</v>
      </c>
      <c r="F470" s="1296"/>
      <c r="G470" s="33"/>
    </row>
    <row r="471" spans="1:7" s="18" customFormat="1" ht="15.75" thickBot="1" x14ac:dyDescent="0.3">
      <c r="A471" s="104"/>
      <c r="B471" s="1297" t="e">
        <f>B468/C468*100</f>
        <v>#DIV/0!</v>
      </c>
      <c r="C471" s="1298"/>
      <c r="D471" s="1298"/>
      <c r="E471" s="1298" t="e">
        <f>E468/B468*100</f>
        <v>#DIV/0!</v>
      </c>
      <c r="F471" s="1299"/>
      <c r="G471" s="33"/>
    </row>
    <row r="472" spans="1:7" s="18" customFormat="1" ht="15.75" thickTop="1" x14ac:dyDescent="0.25">
      <c r="A472" s="104"/>
      <c r="B472" s="571"/>
      <c r="C472" s="571"/>
      <c r="D472" s="571"/>
      <c r="E472" s="572"/>
      <c r="F472" s="572"/>
      <c r="G472" s="33"/>
    </row>
    <row r="473" spans="1:7" s="18" customFormat="1" ht="15" x14ac:dyDescent="0.25">
      <c r="A473" s="1060" t="s">
        <v>697</v>
      </c>
      <c r="B473" s="1061"/>
      <c r="C473" s="1061"/>
      <c r="D473" s="1061"/>
      <c r="E473" s="37"/>
      <c r="F473" s="37"/>
      <c r="G473" s="33"/>
    </row>
    <row r="474" spans="1:7" s="18" customFormat="1" ht="15" x14ac:dyDescent="0.25">
      <c r="A474" s="17"/>
      <c r="B474" s="1061"/>
      <c r="C474" s="1061"/>
      <c r="D474" s="1061"/>
      <c r="E474" s="37"/>
      <c r="F474" s="37"/>
      <c r="G474" s="33"/>
    </row>
    <row r="475" spans="1:7" s="18" customFormat="1" ht="15.75" thickBot="1" x14ac:dyDescent="0.3">
      <c r="A475" s="1061"/>
      <c r="B475" s="1249" t="s">
        <v>966</v>
      </c>
      <c r="C475" s="1249"/>
      <c r="D475" s="1249"/>
      <c r="E475" s="1249"/>
      <c r="F475" s="1249"/>
      <c r="G475" s="33"/>
    </row>
    <row r="476" spans="1:7" s="18" customFormat="1" ht="15.75" thickTop="1" x14ac:dyDescent="0.25">
      <c r="A476" s="1061"/>
      <c r="B476" s="229">
        <v>1</v>
      </c>
      <c r="C476" s="1310">
        <v>2</v>
      </c>
      <c r="D476" s="1310"/>
      <c r="E476" s="1310">
        <v>3</v>
      </c>
      <c r="F476" s="1311"/>
      <c r="G476" s="33"/>
    </row>
    <row r="477" spans="1:7" s="18" customFormat="1" ht="47.25" customHeight="1" x14ac:dyDescent="0.25">
      <c r="A477" s="1061"/>
      <c r="B477" s="397" t="s">
        <v>963</v>
      </c>
      <c r="C477" s="1312" t="s">
        <v>964</v>
      </c>
      <c r="D477" s="1313"/>
      <c r="E477" s="1314" t="s">
        <v>1008</v>
      </c>
      <c r="F477" s="1315"/>
      <c r="G477" s="33"/>
    </row>
    <row r="478" spans="1:7" s="18" customFormat="1" ht="15" x14ac:dyDescent="0.25">
      <c r="A478" s="1061"/>
      <c r="B478" s="1062"/>
      <c r="C478" s="1287"/>
      <c r="D478" s="1287"/>
      <c r="E478" s="1287"/>
      <c r="F478" s="1288"/>
      <c r="G478" s="33"/>
    </row>
    <row r="479" spans="1:7" s="18" customFormat="1" ht="15" x14ac:dyDescent="0.25">
      <c r="A479" s="1061"/>
      <c r="B479" s="1289" t="s">
        <v>253</v>
      </c>
      <c r="C479" s="1290"/>
      <c r="D479" s="1290"/>
      <c r="E479" s="1291" t="s">
        <v>254</v>
      </c>
      <c r="F479" s="1292"/>
      <c r="G479" s="33"/>
    </row>
    <row r="480" spans="1:7" s="18" customFormat="1" ht="15" x14ac:dyDescent="0.25">
      <c r="A480" s="1061"/>
      <c r="B480" s="1293" t="s">
        <v>248</v>
      </c>
      <c r="C480" s="1294"/>
      <c r="D480" s="1294"/>
      <c r="E480" s="1295" t="s">
        <v>322</v>
      </c>
      <c r="F480" s="1296"/>
      <c r="G480" s="33"/>
    </row>
    <row r="481" spans="1:7" s="18" customFormat="1" ht="15.75" thickBot="1" x14ac:dyDescent="0.3">
      <c r="A481" s="1061"/>
      <c r="B481" s="1297" t="e">
        <f>B478/C478*100</f>
        <v>#DIV/0!</v>
      </c>
      <c r="C481" s="1298"/>
      <c r="D481" s="1298"/>
      <c r="E481" s="1298" t="e">
        <f>E478/B478*100</f>
        <v>#DIV/0!</v>
      </c>
      <c r="F481" s="1299"/>
      <c r="G481" s="33"/>
    </row>
    <row r="482" spans="1:7" s="18" customFormat="1" ht="15.75" thickTop="1" x14ac:dyDescent="0.25">
      <c r="A482" s="870"/>
      <c r="B482" s="871"/>
      <c r="C482" s="871"/>
      <c r="D482" s="871"/>
      <c r="E482" s="872"/>
      <c r="F482" s="872"/>
      <c r="G482" s="33"/>
    </row>
    <row r="483" spans="1:7" s="18" customFormat="1" ht="15" x14ac:dyDescent="0.25">
      <c r="A483" s="1060" t="s">
        <v>698</v>
      </c>
      <c r="B483" s="1061"/>
      <c r="C483" s="1061"/>
      <c r="D483" s="1061"/>
      <c r="E483" s="37"/>
      <c r="F483" s="37"/>
      <c r="G483" s="33"/>
    </row>
    <row r="484" spans="1:7" s="18" customFormat="1" ht="15" x14ac:dyDescent="0.25">
      <c r="A484" s="17"/>
      <c r="B484" s="1061"/>
      <c r="C484" s="1061"/>
      <c r="D484" s="1061"/>
      <c r="E484" s="37"/>
      <c r="F484" s="37"/>
      <c r="G484" s="33"/>
    </row>
    <row r="485" spans="1:7" s="18" customFormat="1" ht="15.75" thickBot="1" x14ac:dyDescent="0.3">
      <c r="A485" s="1061"/>
      <c r="B485" s="1249" t="s">
        <v>967</v>
      </c>
      <c r="C485" s="1249"/>
      <c r="D485" s="1249"/>
      <c r="E485" s="1249"/>
      <c r="F485" s="1249"/>
      <c r="G485" s="33"/>
    </row>
    <row r="486" spans="1:7" s="18" customFormat="1" ht="15.75" thickTop="1" x14ac:dyDescent="0.25">
      <c r="A486" s="1061"/>
      <c r="B486" s="229">
        <v>1</v>
      </c>
      <c r="C486" s="1310">
        <v>2</v>
      </c>
      <c r="D486" s="1310"/>
      <c r="E486" s="1310">
        <v>3</v>
      </c>
      <c r="F486" s="1311"/>
      <c r="G486" s="33"/>
    </row>
    <row r="487" spans="1:7" s="18" customFormat="1" ht="47.25" customHeight="1" x14ac:dyDescent="0.25">
      <c r="A487" s="1061"/>
      <c r="B487" s="397" t="s">
        <v>1056</v>
      </c>
      <c r="C487" s="1312" t="s">
        <v>1057</v>
      </c>
      <c r="D487" s="1313"/>
      <c r="E487" s="1314" t="s">
        <v>1058</v>
      </c>
      <c r="F487" s="1315"/>
      <c r="G487" s="33"/>
    </row>
    <row r="488" spans="1:7" s="18" customFormat="1" ht="15" x14ac:dyDescent="0.25">
      <c r="A488" s="1061"/>
      <c r="B488" s="1062"/>
      <c r="C488" s="1287"/>
      <c r="D488" s="1287"/>
      <c r="E488" s="1287"/>
      <c r="F488" s="1288"/>
      <c r="G488" s="33"/>
    </row>
    <row r="489" spans="1:7" s="18" customFormat="1" ht="15" x14ac:dyDescent="0.25">
      <c r="A489" s="1061"/>
      <c r="B489" s="1289" t="s">
        <v>253</v>
      </c>
      <c r="C489" s="1290"/>
      <c r="D489" s="1290"/>
      <c r="E489" s="1291" t="s">
        <v>254</v>
      </c>
      <c r="F489" s="1292"/>
      <c r="G489" s="33"/>
    </row>
    <row r="490" spans="1:7" s="18" customFormat="1" ht="15" x14ac:dyDescent="0.25">
      <c r="A490" s="1061"/>
      <c r="B490" s="1293" t="s">
        <v>248</v>
      </c>
      <c r="C490" s="1294"/>
      <c r="D490" s="1294"/>
      <c r="E490" s="1295" t="s">
        <v>322</v>
      </c>
      <c r="F490" s="1296"/>
      <c r="G490" s="33"/>
    </row>
    <row r="491" spans="1:7" s="18" customFormat="1" ht="15.75" thickBot="1" x14ac:dyDescent="0.3">
      <c r="A491" s="1061"/>
      <c r="B491" s="1297" t="e">
        <f>B488/C488*100</f>
        <v>#DIV/0!</v>
      </c>
      <c r="C491" s="1298"/>
      <c r="D491" s="1298"/>
      <c r="E491" s="1298" t="e">
        <f>E488/B488*100</f>
        <v>#DIV/0!</v>
      </c>
      <c r="F491" s="1299"/>
      <c r="G491" s="33"/>
    </row>
    <row r="492" spans="1:7" s="18" customFormat="1" ht="15.75" thickTop="1" x14ac:dyDescent="0.25">
      <c r="A492" s="104"/>
      <c r="B492" s="571"/>
      <c r="C492" s="571"/>
      <c r="D492" s="571"/>
      <c r="E492" s="572"/>
      <c r="F492" s="572"/>
      <c r="G492" s="33"/>
    </row>
    <row r="493" spans="1:7" s="18" customFormat="1" ht="15" x14ac:dyDescent="0.25">
      <c r="A493" s="104"/>
      <c r="B493" s="1252"/>
      <c r="C493" s="1252"/>
      <c r="D493" s="1252"/>
      <c r="E493" s="1252"/>
      <c r="F493" s="1252"/>
      <c r="G493" s="33"/>
    </row>
    <row r="494" spans="1:7" s="18" customFormat="1" ht="15" x14ac:dyDescent="0.25">
      <c r="A494" s="1060" t="s">
        <v>973</v>
      </c>
      <c r="B494" s="1061"/>
      <c r="C494" s="1061"/>
      <c r="D494" s="1061"/>
      <c r="E494" s="37"/>
      <c r="F494" s="37"/>
      <c r="G494" s="33"/>
    </row>
    <row r="495" spans="1:7" s="18" customFormat="1" ht="15" x14ac:dyDescent="0.25">
      <c r="A495" s="1060"/>
      <c r="B495" s="1061"/>
      <c r="C495" s="1061"/>
      <c r="D495" s="1061"/>
      <c r="E495" s="37"/>
      <c r="F495" s="37"/>
      <c r="G495" s="33"/>
    </row>
    <row r="496" spans="1:7" s="18" customFormat="1" ht="15.75" thickBot="1" x14ac:dyDescent="0.3">
      <c r="A496" s="104"/>
      <c r="B496" s="1249" t="s">
        <v>977</v>
      </c>
      <c r="C496" s="1249"/>
      <c r="D496" s="1249"/>
      <c r="E496" s="1249"/>
      <c r="F496" s="1196"/>
      <c r="G496" s="33"/>
    </row>
    <row r="497" spans="1:7" s="18" customFormat="1" ht="26.25" thickTop="1" x14ac:dyDescent="0.25">
      <c r="A497" s="104"/>
      <c r="B497" s="1185" t="s">
        <v>971</v>
      </c>
      <c r="C497" s="1186" t="s">
        <v>970</v>
      </c>
      <c r="D497" s="1186" t="s">
        <v>972</v>
      </c>
      <c r="E497" s="1187" t="s">
        <v>66</v>
      </c>
      <c r="F497" s="572"/>
      <c r="G497" s="33"/>
    </row>
    <row r="498" spans="1:7" s="18" customFormat="1" ht="15" x14ac:dyDescent="0.25">
      <c r="A498" s="104"/>
      <c r="B498" s="1188" t="s">
        <v>974</v>
      </c>
      <c r="C498" s="1189" t="s">
        <v>975</v>
      </c>
      <c r="D498" s="1189" t="s">
        <v>976</v>
      </c>
      <c r="E498" s="1190"/>
      <c r="F498" s="572"/>
      <c r="G498" s="33"/>
    </row>
    <row r="499" spans="1:7" s="18" customFormat="1" ht="15" x14ac:dyDescent="0.25">
      <c r="A499" s="104"/>
      <c r="B499" s="1192"/>
      <c r="C499" s="1193"/>
      <c r="D499" s="1193"/>
      <c r="E499" s="1197">
        <f>SUM(B499:D499)</f>
        <v>0</v>
      </c>
      <c r="F499" s="572"/>
      <c r="G499" s="33"/>
    </row>
    <row r="500" spans="1:7" s="18" customFormat="1" ht="15.75" thickBot="1" x14ac:dyDescent="0.3">
      <c r="A500" s="104"/>
      <c r="B500" s="1194" t="e">
        <f>+B499/E499*100</f>
        <v>#DIV/0!</v>
      </c>
      <c r="C500" s="1195" t="e">
        <f>+C499/E499*100</f>
        <v>#DIV/0!</v>
      </c>
      <c r="D500" s="1195" t="e">
        <f>+D499/E499*100</f>
        <v>#DIV/0!</v>
      </c>
      <c r="E500" s="1191" t="e">
        <f>SUM(B500:D500)</f>
        <v>#DIV/0!</v>
      </c>
      <c r="F500" s="572"/>
      <c r="G500" s="33"/>
    </row>
    <row r="501" spans="1:7" s="18" customFormat="1" ht="15.75" thickTop="1" x14ac:dyDescent="0.25">
      <c r="A501" s="104"/>
      <c r="B501" s="571"/>
      <c r="C501" s="571"/>
      <c r="D501" s="571"/>
      <c r="E501" s="572"/>
      <c r="F501" s="572"/>
      <c r="G501" s="33"/>
    </row>
    <row r="502" spans="1:7" s="18" customFormat="1" ht="15" x14ac:dyDescent="0.25">
      <c r="A502" s="1060" t="s">
        <v>978</v>
      </c>
      <c r="B502" s="1061"/>
      <c r="C502" s="1061"/>
      <c r="D502" s="1061"/>
      <c r="E502" s="37"/>
      <c r="F502" s="37"/>
      <c r="G502" s="33"/>
    </row>
    <row r="503" spans="1:7" s="18" customFormat="1" ht="15" x14ac:dyDescent="0.25">
      <c r="A503" s="1060"/>
      <c r="B503" s="1061"/>
      <c r="C503" s="1061"/>
      <c r="D503" s="1061"/>
      <c r="E503" s="37"/>
      <c r="F503" s="37"/>
      <c r="G503" s="33"/>
    </row>
    <row r="504" spans="1:7" s="18" customFormat="1" ht="15.75" thickBot="1" x14ac:dyDescent="0.3">
      <c r="A504" s="104"/>
      <c r="B504" s="1249" t="s">
        <v>979</v>
      </c>
      <c r="C504" s="1249"/>
      <c r="D504" s="1249"/>
      <c r="E504" s="1249"/>
      <c r="F504" s="1196"/>
      <c r="G504" s="33"/>
    </row>
    <row r="505" spans="1:7" s="18" customFormat="1" ht="26.25" thickTop="1" x14ac:dyDescent="0.25">
      <c r="A505" s="104"/>
      <c r="B505" s="1185" t="s">
        <v>971</v>
      </c>
      <c r="C505" s="1186" t="s">
        <v>970</v>
      </c>
      <c r="D505" s="1186" t="s">
        <v>972</v>
      </c>
      <c r="E505" s="1187" t="s">
        <v>66</v>
      </c>
      <c r="F505" s="572"/>
      <c r="G505" s="33"/>
    </row>
    <row r="506" spans="1:7" s="18" customFormat="1" ht="15" x14ac:dyDescent="0.25">
      <c r="A506" s="104"/>
      <c r="B506" s="1188" t="s">
        <v>974</v>
      </c>
      <c r="C506" s="1189" t="s">
        <v>975</v>
      </c>
      <c r="D506" s="1189" t="s">
        <v>976</v>
      </c>
      <c r="E506" s="1190"/>
      <c r="F506" s="572"/>
      <c r="G506" s="33"/>
    </row>
    <row r="507" spans="1:7" s="18" customFormat="1" ht="15" x14ac:dyDescent="0.25">
      <c r="A507" s="104"/>
      <c r="B507" s="1192"/>
      <c r="C507" s="1193"/>
      <c r="D507" s="1193"/>
      <c r="E507" s="1197">
        <f>SUM(B507:D507)</f>
        <v>0</v>
      </c>
      <c r="F507" s="572"/>
      <c r="G507" s="33"/>
    </row>
    <row r="508" spans="1:7" s="18" customFormat="1" ht="15.75" thickBot="1" x14ac:dyDescent="0.3">
      <c r="A508" s="104"/>
      <c r="B508" s="1194" t="e">
        <f>+B507/E507*100</f>
        <v>#DIV/0!</v>
      </c>
      <c r="C508" s="1195" t="e">
        <f>+C507/E507*100</f>
        <v>#DIV/0!</v>
      </c>
      <c r="D508" s="1195" t="e">
        <f>+D507/E507*100</f>
        <v>#DIV/0!</v>
      </c>
      <c r="E508" s="1191" t="e">
        <f>SUM(B508:D508)</f>
        <v>#DIV/0!</v>
      </c>
      <c r="F508" s="572"/>
      <c r="G508" s="33"/>
    </row>
    <row r="509" spans="1:7" s="18" customFormat="1" ht="15.75" thickTop="1" x14ac:dyDescent="0.25">
      <c r="A509" s="104"/>
      <c r="B509" s="571"/>
      <c r="C509" s="571"/>
      <c r="D509" s="571"/>
      <c r="E509" s="572"/>
      <c r="F509" s="572"/>
      <c r="G509" s="33"/>
    </row>
    <row r="510" spans="1:7" s="18" customFormat="1" ht="15" x14ac:dyDescent="0.25">
      <c r="A510" s="1060" t="s">
        <v>980</v>
      </c>
      <c r="B510" s="1061"/>
      <c r="C510" s="1061"/>
      <c r="D510" s="1061"/>
      <c r="E510" s="37"/>
      <c r="F510" s="37"/>
      <c r="G510" s="33"/>
    </row>
    <row r="511" spans="1:7" s="18" customFormat="1" ht="15" x14ac:dyDescent="0.25">
      <c r="A511" s="1060"/>
      <c r="B511" s="1061"/>
      <c r="C511" s="1061"/>
      <c r="D511" s="1061"/>
      <c r="E511" s="37"/>
      <c r="F511" s="37"/>
      <c r="G511" s="33"/>
    </row>
    <row r="512" spans="1:7" s="18" customFormat="1" ht="15.75" thickBot="1" x14ac:dyDescent="0.3">
      <c r="A512" s="104"/>
      <c r="B512" s="1249" t="s">
        <v>981</v>
      </c>
      <c r="C512" s="1249"/>
      <c r="D512" s="1249"/>
      <c r="E512" s="1249"/>
      <c r="F512" s="1196"/>
      <c r="G512" s="33"/>
    </row>
    <row r="513" spans="1:11" s="18" customFormat="1" ht="26.25" thickTop="1" x14ac:dyDescent="0.25">
      <c r="A513" s="104"/>
      <c r="B513" s="1185" t="s">
        <v>971</v>
      </c>
      <c r="C513" s="1186" t="s">
        <v>970</v>
      </c>
      <c r="D513" s="1186" t="s">
        <v>972</v>
      </c>
      <c r="E513" s="1187" t="s">
        <v>66</v>
      </c>
      <c r="F513" s="572"/>
      <c r="G513" s="33"/>
    </row>
    <row r="514" spans="1:11" s="18" customFormat="1" ht="15" x14ac:dyDescent="0.25">
      <c r="A514" s="104"/>
      <c r="B514" s="1188" t="s">
        <v>974</v>
      </c>
      <c r="C514" s="1189" t="s">
        <v>975</v>
      </c>
      <c r="D514" s="1189" t="s">
        <v>976</v>
      </c>
      <c r="E514" s="1190"/>
      <c r="F514" s="572"/>
      <c r="G514" s="33"/>
    </row>
    <row r="515" spans="1:11" s="18" customFormat="1" ht="15" x14ac:dyDescent="0.25">
      <c r="A515" s="104"/>
      <c r="B515" s="1192"/>
      <c r="C515" s="1193"/>
      <c r="D515" s="1193"/>
      <c r="E515" s="1197">
        <f>SUM(B515:D515)</f>
        <v>0</v>
      </c>
      <c r="F515" s="572"/>
      <c r="G515" s="33"/>
    </row>
    <row r="516" spans="1:11" s="18" customFormat="1" ht="15.75" thickBot="1" x14ac:dyDescent="0.3">
      <c r="A516" s="104"/>
      <c r="B516" s="1194" t="e">
        <f>+B515/E515*100</f>
        <v>#DIV/0!</v>
      </c>
      <c r="C516" s="1195" t="e">
        <f>+C515/E515*100</f>
        <v>#DIV/0!</v>
      </c>
      <c r="D516" s="1195" t="e">
        <f>+D515/E515*100</f>
        <v>#DIV/0!</v>
      </c>
      <c r="E516" s="1191" t="e">
        <f>SUM(B516:D516)</f>
        <v>#DIV/0!</v>
      </c>
      <c r="F516" s="572"/>
      <c r="G516" s="33"/>
    </row>
    <row r="517" spans="1:11" s="18" customFormat="1" ht="15.75" thickTop="1" x14ac:dyDescent="0.25">
      <c r="A517" s="104"/>
      <c r="B517" s="571"/>
      <c r="C517" s="571"/>
      <c r="D517" s="571"/>
      <c r="E517" s="572"/>
      <c r="F517" s="572"/>
      <c r="G517" s="33"/>
    </row>
    <row r="519" spans="1:11" s="18" customFormat="1" ht="15" x14ac:dyDescent="0.25">
      <c r="A519" s="104" t="s">
        <v>982</v>
      </c>
      <c r="B519" s="571"/>
      <c r="C519" s="571"/>
      <c r="D519" s="571"/>
      <c r="E519" s="572"/>
      <c r="F519" s="572"/>
      <c r="G519" s="33"/>
    </row>
    <row r="520" spans="1:11" s="18" customFormat="1" ht="15" x14ac:dyDescent="0.25">
      <c r="A520" s="104"/>
      <c r="B520" s="571"/>
      <c r="C520" s="571"/>
      <c r="D520" s="571"/>
      <c r="E520" s="572"/>
      <c r="F520" s="572"/>
      <c r="G520" s="33"/>
    </row>
    <row r="521" spans="1:11" s="18" customFormat="1" ht="15.75" thickBot="1" x14ac:dyDescent="0.3">
      <c r="A521" s="104"/>
      <c r="B521" s="1249" t="s">
        <v>983</v>
      </c>
      <c r="C521" s="1249"/>
      <c r="D521" s="1249"/>
      <c r="E521" s="1249"/>
      <c r="F521" s="1249"/>
      <c r="G521" s="1249"/>
      <c r="H521" s="1249"/>
      <c r="I521" s="1249"/>
      <c r="J521" s="1249"/>
      <c r="K521" s="1249"/>
    </row>
    <row r="522" spans="1:11" s="18" customFormat="1" ht="90" thickTop="1" x14ac:dyDescent="0.25">
      <c r="A522" s="104"/>
      <c r="B522" s="1185" t="s">
        <v>984</v>
      </c>
      <c r="C522" s="1186" t="s">
        <v>985</v>
      </c>
      <c r="D522" s="1186" t="s">
        <v>986</v>
      </c>
      <c r="E522" s="1186" t="s">
        <v>987</v>
      </c>
      <c r="F522" s="1186" t="s">
        <v>988</v>
      </c>
      <c r="G522" s="1186" t="s">
        <v>989</v>
      </c>
      <c r="H522" s="1186" t="s">
        <v>990</v>
      </c>
      <c r="I522" s="1186" t="s">
        <v>991</v>
      </c>
      <c r="J522" s="1186" t="s">
        <v>992</v>
      </c>
      <c r="K522" s="1198" t="s">
        <v>66</v>
      </c>
    </row>
    <row r="523" spans="1:11" s="18" customFormat="1" ht="15.75" thickBot="1" x14ac:dyDescent="0.3">
      <c r="A523" s="104"/>
      <c r="B523" s="1194" t="s">
        <v>993</v>
      </c>
      <c r="C523" s="1195" t="s">
        <v>994</v>
      </c>
      <c r="D523" s="1195" t="s">
        <v>995</v>
      </c>
      <c r="E523" s="1203" t="s">
        <v>996</v>
      </c>
      <c r="F523" s="1195" t="s">
        <v>997</v>
      </c>
      <c r="G523" s="1195" t="s">
        <v>998</v>
      </c>
      <c r="H523" s="1195" t="s">
        <v>999</v>
      </c>
      <c r="I523" s="1203" t="s">
        <v>1000</v>
      </c>
      <c r="J523" s="1195" t="s">
        <v>1001</v>
      </c>
      <c r="K523" s="1204"/>
    </row>
    <row r="524" spans="1:11" s="18" customFormat="1" ht="15.75" thickTop="1" x14ac:dyDescent="0.25">
      <c r="A524" s="104"/>
      <c r="B524" s="1200"/>
      <c r="C524" s="1201"/>
      <c r="D524" s="1201"/>
      <c r="E524" s="1201"/>
      <c r="F524" s="1201"/>
      <c r="G524" s="1201"/>
      <c r="H524" s="1201"/>
      <c r="I524" s="1201"/>
      <c r="J524" s="1201"/>
      <c r="K524" s="1202">
        <f>SUM(B524:J524)</f>
        <v>0</v>
      </c>
    </row>
    <row r="525" spans="1:11" s="18" customFormat="1" ht="15.75" thickBot="1" x14ac:dyDescent="0.3">
      <c r="A525" s="104"/>
      <c r="B525" s="1194" t="e">
        <f>+B524/K524*100</f>
        <v>#DIV/0!</v>
      </c>
      <c r="C525" s="1195" t="e">
        <f>+C524/K524*100</f>
        <v>#DIV/0!</v>
      </c>
      <c r="D525" s="1195" t="e">
        <f>+D524/K524*100</f>
        <v>#DIV/0!</v>
      </c>
      <c r="E525" s="1195" t="e">
        <f>+E524/K524*100</f>
        <v>#DIV/0!</v>
      </c>
      <c r="F525" s="1195" t="e">
        <f>+F524/K524*100</f>
        <v>#DIV/0!</v>
      </c>
      <c r="G525" s="1195" t="e">
        <f>+G524/K524*100</f>
        <v>#DIV/0!</v>
      </c>
      <c r="H525" s="1195" t="e">
        <f>+H524/K524*100</f>
        <v>#DIV/0!</v>
      </c>
      <c r="I525" s="1195" t="e">
        <f>+I524/K524*100</f>
        <v>#DIV/0!</v>
      </c>
      <c r="J525" s="1195" t="e">
        <f>+J524/K524*100</f>
        <v>#DIV/0!</v>
      </c>
      <c r="K525" s="1199" t="e">
        <f>SUM(B525:J525)</f>
        <v>#DIV/0!</v>
      </c>
    </row>
    <row r="526" spans="1:11" s="18" customFormat="1" ht="15.75" thickTop="1" x14ac:dyDescent="0.25">
      <c r="A526" s="104"/>
      <c r="B526" s="571"/>
      <c r="C526" s="571"/>
      <c r="D526" s="571"/>
      <c r="E526" s="571"/>
      <c r="F526" s="571"/>
      <c r="G526" s="571"/>
      <c r="H526" s="571"/>
      <c r="I526" s="571"/>
      <c r="J526" s="571"/>
      <c r="K526" s="571"/>
    </row>
    <row r="527" spans="1:11" s="18" customFormat="1" ht="15" x14ac:dyDescent="0.25">
      <c r="A527" s="104" t="s">
        <v>1004</v>
      </c>
      <c r="B527" s="571"/>
      <c r="C527" s="571"/>
      <c r="D527" s="571"/>
      <c r="E527" s="572"/>
      <c r="F527" s="572"/>
      <c r="G527" s="33"/>
    </row>
    <row r="528" spans="1:11" s="18" customFormat="1" ht="15" x14ac:dyDescent="0.25">
      <c r="A528" s="104"/>
      <c r="B528" s="571"/>
      <c r="C528" s="571"/>
      <c r="D528" s="571"/>
      <c r="E528" s="572"/>
      <c r="F528" s="572"/>
      <c r="G528" s="33"/>
    </row>
    <row r="529" spans="1:13" s="18" customFormat="1" ht="15.75" thickBot="1" x14ac:dyDescent="0.3">
      <c r="A529" s="104"/>
      <c r="B529" s="1249" t="s">
        <v>1002</v>
      </c>
      <c r="C529" s="1249"/>
      <c r="D529" s="1249"/>
      <c r="E529" s="1249"/>
      <c r="F529" s="1249"/>
      <c r="G529" s="1249"/>
      <c r="H529" s="1249"/>
      <c r="I529" s="1249"/>
      <c r="J529" s="1249"/>
      <c r="K529" s="1249"/>
    </row>
    <row r="530" spans="1:13" s="18" customFormat="1" ht="90" thickTop="1" x14ac:dyDescent="0.25">
      <c r="A530" s="104"/>
      <c r="B530" s="1185" t="s">
        <v>984</v>
      </c>
      <c r="C530" s="1186" t="s">
        <v>985</v>
      </c>
      <c r="D530" s="1186" t="s">
        <v>986</v>
      </c>
      <c r="E530" s="1186" t="s">
        <v>987</v>
      </c>
      <c r="F530" s="1186" t="s">
        <v>988</v>
      </c>
      <c r="G530" s="1186" t="s">
        <v>989</v>
      </c>
      <c r="H530" s="1186" t="s">
        <v>990</v>
      </c>
      <c r="I530" s="1186" t="s">
        <v>991</v>
      </c>
      <c r="J530" s="1186" t="s">
        <v>992</v>
      </c>
      <c r="K530" s="1198" t="s">
        <v>66</v>
      </c>
    </row>
    <row r="531" spans="1:13" s="18" customFormat="1" ht="15.75" thickBot="1" x14ac:dyDescent="0.3">
      <c r="A531" s="104"/>
      <c r="B531" s="1194" t="s">
        <v>993</v>
      </c>
      <c r="C531" s="1195" t="s">
        <v>994</v>
      </c>
      <c r="D531" s="1195" t="s">
        <v>995</v>
      </c>
      <c r="E531" s="1203" t="s">
        <v>996</v>
      </c>
      <c r="F531" s="1195" t="s">
        <v>997</v>
      </c>
      <c r="G531" s="1195" t="s">
        <v>998</v>
      </c>
      <c r="H531" s="1195" t="s">
        <v>999</v>
      </c>
      <c r="I531" s="1203" t="s">
        <v>1000</v>
      </c>
      <c r="J531" s="1195" t="s">
        <v>1001</v>
      </c>
      <c r="K531" s="1204"/>
    </row>
    <row r="532" spans="1:13" s="18" customFormat="1" ht="15.75" thickTop="1" x14ac:dyDescent="0.25">
      <c r="A532" s="104"/>
      <c r="B532" s="1200"/>
      <c r="C532" s="1201"/>
      <c r="D532" s="1201"/>
      <c r="E532" s="1201"/>
      <c r="F532" s="1201"/>
      <c r="G532" s="1201"/>
      <c r="H532" s="1201"/>
      <c r="I532" s="1201"/>
      <c r="J532" s="1201"/>
      <c r="K532" s="1202">
        <f>SUM(B532:J532)</f>
        <v>0</v>
      </c>
    </row>
    <row r="533" spans="1:13" s="18" customFormat="1" ht="15.75" thickBot="1" x14ac:dyDescent="0.3">
      <c r="A533" s="104"/>
      <c r="B533" s="1194" t="e">
        <f>+B532/K532*100</f>
        <v>#DIV/0!</v>
      </c>
      <c r="C533" s="1195" t="e">
        <f>+C532/K532*100</f>
        <v>#DIV/0!</v>
      </c>
      <c r="D533" s="1195" t="e">
        <f>+D532/K532*100</f>
        <v>#DIV/0!</v>
      </c>
      <c r="E533" s="1195" t="e">
        <f>+E532/K532*100</f>
        <v>#DIV/0!</v>
      </c>
      <c r="F533" s="1195" t="e">
        <f>+F532/K532*100</f>
        <v>#DIV/0!</v>
      </c>
      <c r="G533" s="1195" t="e">
        <f>+G532/K532*100</f>
        <v>#DIV/0!</v>
      </c>
      <c r="H533" s="1195" t="e">
        <f>+H532/K532*100</f>
        <v>#DIV/0!</v>
      </c>
      <c r="I533" s="1195" t="e">
        <f>+I532/K532*100</f>
        <v>#DIV/0!</v>
      </c>
      <c r="J533" s="1195" t="e">
        <f>+J532/K532*100</f>
        <v>#DIV/0!</v>
      </c>
      <c r="K533" s="1199" t="e">
        <f>SUM(B533:J533)</f>
        <v>#DIV/0!</v>
      </c>
    </row>
    <row r="534" spans="1:13" s="18" customFormat="1" ht="15.75" thickTop="1" x14ac:dyDescent="0.25">
      <c r="A534" s="104"/>
      <c r="B534" s="571"/>
      <c r="C534" s="571"/>
      <c r="D534" s="571"/>
      <c r="E534" s="571"/>
      <c r="F534" s="571"/>
      <c r="G534" s="571"/>
      <c r="H534" s="571"/>
      <c r="I534" s="571"/>
      <c r="J534" s="571"/>
      <c r="K534" s="571"/>
    </row>
    <row r="535" spans="1:13" s="18" customFormat="1" ht="15" x14ac:dyDescent="0.25">
      <c r="A535" s="104" t="s">
        <v>1052</v>
      </c>
      <c r="B535" s="571"/>
      <c r="C535" s="571"/>
      <c r="D535" s="571"/>
      <c r="E535" s="572"/>
      <c r="F535" s="572"/>
      <c r="G535" s="33"/>
    </row>
    <row r="536" spans="1:13" s="18" customFormat="1" ht="15" x14ac:dyDescent="0.25">
      <c r="A536" s="104"/>
      <c r="B536" s="571"/>
      <c r="C536" s="571"/>
      <c r="D536" s="571"/>
      <c r="E536" s="572"/>
      <c r="F536" s="572"/>
      <c r="G536" s="33"/>
    </row>
    <row r="537" spans="1:13" s="18" customFormat="1" ht="15.75" thickBot="1" x14ac:dyDescent="0.3">
      <c r="A537" s="104"/>
      <c r="B537" s="1249" t="s">
        <v>1003</v>
      </c>
      <c r="C537" s="1249"/>
      <c r="D537" s="1249"/>
      <c r="E537" s="1249"/>
      <c r="F537" s="1249"/>
      <c r="G537" s="1249"/>
      <c r="H537" s="1249"/>
      <c r="I537" s="1249"/>
      <c r="J537" s="1249"/>
      <c r="K537" s="1249"/>
    </row>
    <row r="538" spans="1:13" s="18" customFormat="1" ht="90" thickTop="1" x14ac:dyDescent="0.25">
      <c r="A538" s="104"/>
      <c r="B538" s="1185" t="s">
        <v>984</v>
      </c>
      <c r="C538" s="1186" t="s">
        <v>985</v>
      </c>
      <c r="D538" s="1186" t="s">
        <v>986</v>
      </c>
      <c r="E538" s="1186" t="s">
        <v>987</v>
      </c>
      <c r="F538" s="1186" t="s">
        <v>988</v>
      </c>
      <c r="G538" s="1186" t="s">
        <v>989</v>
      </c>
      <c r="H538" s="1186" t="s">
        <v>990</v>
      </c>
      <c r="I538" s="1186" t="s">
        <v>991</v>
      </c>
      <c r="J538" s="1186" t="s">
        <v>992</v>
      </c>
      <c r="K538" s="1198" t="s">
        <v>66</v>
      </c>
    </row>
    <row r="539" spans="1:13" s="18" customFormat="1" ht="15.75" thickBot="1" x14ac:dyDescent="0.3">
      <c r="A539" s="104"/>
      <c r="B539" s="1194" t="s">
        <v>993</v>
      </c>
      <c r="C539" s="1195" t="s">
        <v>994</v>
      </c>
      <c r="D539" s="1195" t="s">
        <v>995</v>
      </c>
      <c r="E539" s="1203" t="s">
        <v>996</v>
      </c>
      <c r="F539" s="1195" t="s">
        <v>997</v>
      </c>
      <c r="G539" s="1195" t="s">
        <v>998</v>
      </c>
      <c r="H539" s="1195" t="s">
        <v>999</v>
      </c>
      <c r="I539" s="1203" t="s">
        <v>1000</v>
      </c>
      <c r="J539" s="1195" t="s">
        <v>1001</v>
      </c>
      <c r="K539" s="1204"/>
    </row>
    <row r="540" spans="1:13" s="18" customFormat="1" ht="15.75" thickTop="1" x14ac:dyDescent="0.25">
      <c r="A540" s="104"/>
      <c r="B540" s="1200"/>
      <c r="C540" s="1201"/>
      <c r="D540" s="1201"/>
      <c r="E540" s="1201"/>
      <c r="F540" s="1201"/>
      <c r="G540" s="1201"/>
      <c r="H540" s="1201"/>
      <c r="I540" s="1201"/>
      <c r="J540" s="1201"/>
      <c r="K540" s="1202">
        <f>SUM(B540:J540)</f>
        <v>0</v>
      </c>
    </row>
    <row r="541" spans="1:13" s="18" customFormat="1" ht="15.75" thickBot="1" x14ac:dyDescent="0.3">
      <c r="A541" s="104"/>
      <c r="B541" s="1194" t="e">
        <f>+B540/K540*100</f>
        <v>#DIV/0!</v>
      </c>
      <c r="C541" s="1195" t="e">
        <f>+C540/K540*100</f>
        <v>#DIV/0!</v>
      </c>
      <c r="D541" s="1195" t="e">
        <f>+D540/K540*100</f>
        <v>#DIV/0!</v>
      </c>
      <c r="E541" s="1195" t="e">
        <f>+E540/K540*100</f>
        <v>#DIV/0!</v>
      </c>
      <c r="F541" s="1195" t="e">
        <f>+F540/K540*100</f>
        <v>#DIV/0!</v>
      </c>
      <c r="G541" s="1195" t="e">
        <f>+G540/K540*100</f>
        <v>#DIV/0!</v>
      </c>
      <c r="H541" s="1195" t="e">
        <f>+H540/K540*100</f>
        <v>#DIV/0!</v>
      </c>
      <c r="I541" s="1195" t="e">
        <f>+I540/K540*100</f>
        <v>#DIV/0!</v>
      </c>
      <c r="J541" s="1195" t="e">
        <f>+J540/K540*100</f>
        <v>#DIV/0!</v>
      </c>
      <c r="K541" s="1199" t="e">
        <f>SUM(B541:J541)</f>
        <v>#DIV/0!</v>
      </c>
    </row>
    <row r="542" spans="1:13" s="18" customFormat="1" ht="15.75" thickTop="1" x14ac:dyDescent="0.25">
      <c r="A542" s="104"/>
      <c r="B542" s="571"/>
      <c r="C542" s="571"/>
      <c r="D542" s="571"/>
      <c r="E542" s="571"/>
      <c r="F542" s="571"/>
      <c r="G542" s="571"/>
      <c r="H542" s="571"/>
      <c r="I542" s="571"/>
      <c r="J542" s="571"/>
      <c r="K542" s="571"/>
    </row>
    <row r="543" spans="1:13" s="18" customFormat="1" ht="15" x14ac:dyDescent="0.25">
      <c r="A543" s="104"/>
      <c r="B543" s="104"/>
      <c r="C543" s="104"/>
      <c r="D543" s="104"/>
      <c r="G543" s="33"/>
    </row>
    <row r="544" spans="1:13" s="18" customFormat="1" ht="15" x14ac:dyDescent="0.25">
      <c r="A544" s="910" t="s">
        <v>77</v>
      </c>
      <c r="B544" s="921"/>
      <c r="C544" s="921"/>
      <c r="D544" s="921"/>
      <c r="E544" s="921"/>
      <c r="F544" s="921"/>
      <c r="G544" s="921"/>
      <c r="H544" s="921"/>
      <c r="I544" s="921"/>
      <c r="J544" s="921"/>
      <c r="K544" s="921"/>
      <c r="L544" s="921"/>
      <c r="M544" s="921"/>
    </row>
    <row r="545" spans="1:14" s="18" customFormat="1" ht="15" x14ac:dyDescent="0.25">
      <c r="A545" s="1302" t="s">
        <v>569</v>
      </c>
      <c r="B545" s="1302"/>
      <c r="C545" s="1302"/>
      <c r="D545" s="1302"/>
      <c r="E545" s="1302"/>
      <c r="F545" s="1302"/>
      <c r="G545" s="1302"/>
      <c r="H545" s="1302"/>
      <c r="I545" s="1302"/>
      <c r="J545" s="1302"/>
      <c r="K545" s="1302"/>
      <c r="L545" s="1302"/>
      <c r="M545" s="1302"/>
    </row>
    <row r="546" spans="1:14" s="18" customFormat="1" ht="15" x14ac:dyDescent="0.25">
      <c r="A546" s="921" t="s">
        <v>1009</v>
      </c>
      <c r="B546" s="922"/>
      <c r="C546" s="922"/>
      <c r="D546" s="922"/>
      <c r="E546" s="922"/>
      <c r="F546" s="922"/>
      <c r="G546" s="922"/>
      <c r="H546" s="922"/>
      <c r="I546" s="922"/>
      <c r="J546" s="922"/>
      <c r="K546" s="922"/>
      <c r="L546" s="922"/>
      <c r="M546" s="922"/>
    </row>
    <row r="547" spans="1:14" s="18" customFormat="1" ht="15" x14ac:dyDescent="0.25">
      <c r="A547" s="570"/>
      <c r="B547" s="570"/>
      <c r="C547" s="570"/>
      <c r="D547" s="570"/>
      <c r="E547" s="570"/>
      <c r="F547" s="570"/>
      <c r="G547" s="570"/>
      <c r="H547" s="570"/>
      <c r="I547" s="570"/>
      <c r="J547" s="570"/>
      <c r="K547" s="570"/>
      <c r="L547" s="570"/>
      <c r="M547" s="570"/>
    </row>
    <row r="548" spans="1:14" s="18" customFormat="1" ht="15.75" x14ac:dyDescent="0.25">
      <c r="A548" s="1301" t="s">
        <v>436</v>
      </c>
      <c r="B548" s="1301"/>
      <c r="C548" s="1301"/>
      <c r="D548" s="1301"/>
      <c r="E548" s="1301"/>
      <c r="F548" s="1301"/>
      <c r="G548" s="1301"/>
      <c r="H548" s="1301"/>
      <c r="I548" s="1301"/>
      <c r="J548" s="1301"/>
      <c r="K548" s="1301"/>
      <c r="L548" s="1301"/>
      <c r="M548" s="1301"/>
      <c r="N548" s="1301"/>
    </row>
    <row r="549" spans="1:14" ht="15.75" customHeight="1" x14ac:dyDescent="0.25">
      <c r="A549" s="1301" t="s">
        <v>283</v>
      </c>
      <c r="B549" s="1301"/>
      <c r="C549" s="1301"/>
      <c r="D549" s="1301"/>
      <c r="E549" s="1301"/>
      <c r="F549" s="1301"/>
      <c r="G549" s="1301"/>
      <c r="H549" s="1301"/>
      <c r="I549" s="1301"/>
      <c r="J549" s="1301"/>
      <c r="K549" s="1301"/>
      <c r="L549" s="1301"/>
      <c r="M549" s="1301"/>
      <c r="N549" s="1301"/>
    </row>
    <row r="550" spans="1:14" ht="15.75" customHeight="1" thickBot="1" x14ac:dyDescent="0.3">
      <c r="A550" s="1300" t="s">
        <v>280</v>
      </c>
      <c r="B550" s="1300"/>
      <c r="C550" s="1300"/>
      <c r="D550" s="1300"/>
      <c r="E550" s="1300"/>
      <c r="F550" s="1300"/>
      <c r="G550" s="1300"/>
      <c r="H550" s="1300"/>
      <c r="I550" s="1300"/>
      <c r="J550" s="1300"/>
      <c r="K550" s="1300"/>
      <c r="L550" s="1300"/>
      <c r="M550" s="1300"/>
      <c r="N550" s="1300"/>
    </row>
    <row r="551" spans="1:14" ht="22.5" customHeight="1" thickTop="1" x14ac:dyDescent="0.2">
      <c r="A551" s="1276" t="s">
        <v>101</v>
      </c>
      <c r="B551" s="1279" t="s">
        <v>100</v>
      </c>
      <c r="C551" s="1279" t="s">
        <v>8</v>
      </c>
      <c r="D551" s="1279"/>
      <c r="E551" s="1279"/>
      <c r="F551" s="1279"/>
      <c r="G551" s="1279"/>
      <c r="H551" s="1279"/>
      <c r="I551" s="1279"/>
      <c r="J551" s="1279"/>
      <c r="K551" s="1279"/>
      <c r="L551" s="1279"/>
      <c r="M551" s="1282" t="s">
        <v>217</v>
      </c>
      <c r="N551" s="1284" t="s">
        <v>20</v>
      </c>
    </row>
    <row r="552" spans="1:14" ht="55.5" customHeight="1" x14ac:dyDescent="0.2">
      <c r="A552" s="1277"/>
      <c r="B552" s="1280"/>
      <c r="C552" s="649">
        <v>5</v>
      </c>
      <c r="D552" s="649">
        <v>4</v>
      </c>
      <c r="E552" s="649">
        <v>3</v>
      </c>
      <c r="F552" s="649">
        <v>2</v>
      </c>
      <c r="G552" s="649">
        <v>1</v>
      </c>
      <c r="H552" s="649" t="s">
        <v>9</v>
      </c>
      <c r="I552" s="649" t="s">
        <v>10</v>
      </c>
      <c r="J552" s="649" t="s">
        <v>11</v>
      </c>
      <c r="K552" s="649" t="s">
        <v>215</v>
      </c>
      <c r="L552" s="649" t="s">
        <v>214</v>
      </c>
      <c r="M552" s="1283"/>
      <c r="N552" s="1285"/>
    </row>
    <row r="553" spans="1:14" ht="71.25" customHeight="1" thickBot="1" x14ac:dyDescent="0.25">
      <c r="A553" s="1278"/>
      <c r="B553" s="1281"/>
      <c r="C553" s="440" t="s">
        <v>12</v>
      </c>
      <c r="D553" s="440" t="s">
        <v>13</v>
      </c>
      <c r="E553" s="440" t="s">
        <v>14</v>
      </c>
      <c r="F553" s="440" t="s">
        <v>15</v>
      </c>
      <c r="G553" s="440" t="s">
        <v>74</v>
      </c>
      <c r="H553" s="440" t="s">
        <v>16</v>
      </c>
      <c r="I553" s="440" t="s">
        <v>17</v>
      </c>
      <c r="J553" s="440" t="s">
        <v>18</v>
      </c>
      <c r="K553" s="440" t="s">
        <v>213</v>
      </c>
      <c r="L553" s="440" t="s">
        <v>19</v>
      </c>
      <c r="M553" s="648" t="s">
        <v>216</v>
      </c>
      <c r="N553" s="1286"/>
    </row>
    <row r="554" spans="1:14" ht="36" customHeight="1" thickTop="1" x14ac:dyDescent="0.2">
      <c r="A554" s="660">
        <v>1</v>
      </c>
      <c r="B554" s="661" t="s">
        <v>209</v>
      </c>
      <c r="C554" s="663"/>
      <c r="D554" s="663"/>
      <c r="E554" s="663"/>
      <c r="F554" s="663"/>
      <c r="G554" s="663"/>
      <c r="H554" s="663"/>
      <c r="I554" s="663"/>
      <c r="J554" s="664">
        <f t="shared" ref="J554:J562" si="73">SUM(C554:I554)</f>
        <v>0</v>
      </c>
      <c r="K554" s="664">
        <f t="shared" ref="K554:K563" si="74">SUM(C554:G554)</f>
        <v>0</v>
      </c>
      <c r="L554" s="664">
        <f t="shared" ref="L554:L563" si="75">C554*5+D554*4+E554*3+F554*2+G554*1</f>
        <v>0</v>
      </c>
      <c r="M554" s="665" t="e">
        <f>+L554/K554</f>
        <v>#DIV/0!</v>
      </c>
      <c r="N554" s="666" t="e">
        <f t="shared" ref="N554:N563" si="76">+M554*2</f>
        <v>#DIV/0!</v>
      </c>
    </row>
    <row r="555" spans="1:14" ht="27" customHeight="1" x14ac:dyDescent="0.2">
      <c r="A555" s="660">
        <v>2</v>
      </c>
      <c r="B555" s="661" t="s">
        <v>103</v>
      </c>
      <c r="C555" s="667"/>
      <c r="D555" s="667"/>
      <c r="E555" s="667"/>
      <c r="F555" s="667"/>
      <c r="G555" s="667"/>
      <c r="H555" s="667"/>
      <c r="I555" s="667"/>
      <c r="J555" s="668">
        <f t="shared" si="73"/>
        <v>0</v>
      </c>
      <c r="K555" s="668">
        <f t="shared" si="74"/>
        <v>0</v>
      </c>
      <c r="L555" s="668">
        <f t="shared" si="75"/>
        <v>0</v>
      </c>
      <c r="M555" s="669" t="e">
        <f t="shared" ref="M555:M563" si="77">+L555/K555</f>
        <v>#DIV/0!</v>
      </c>
      <c r="N555" s="670" t="e">
        <f t="shared" si="76"/>
        <v>#DIV/0!</v>
      </c>
    </row>
    <row r="556" spans="1:14" ht="36.75" customHeight="1" x14ac:dyDescent="0.2">
      <c r="A556" s="660">
        <v>3</v>
      </c>
      <c r="B556" s="661" t="s">
        <v>553</v>
      </c>
      <c r="C556" s="671"/>
      <c r="D556" s="671"/>
      <c r="E556" s="671"/>
      <c r="F556" s="671"/>
      <c r="G556" s="671"/>
      <c r="H556" s="671"/>
      <c r="I556" s="671"/>
      <c r="J556" s="668">
        <f t="shared" si="73"/>
        <v>0</v>
      </c>
      <c r="K556" s="668">
        <f t="shared" si="74"/>
        <v>0</v>
      </c>
      <c r="L556" s="668">
        <f t="shared" si="75"/>
        <v>0</v>
      </c>
      <c r="M556" s="669" t="e">
        <f t="shared" si="77"/>
        <v>#DIV/0!</v>
      </c>
      <c r="N556" s="670" t="e">
        <f t="shared" si="76"/>
        <v>#DIV/0!</v>
      </c>
    </row>
    <row r="557" spans="1:14" ht="57" customHeight="1" x14ac:dyDescent="0.2">
      <c r="A557" s="660">
        <v>4</v>
      </c>
      <c r="B557" s="661" t="s">
        <v>210</v>
      </c>
      <c r="C557" s="671"/>
      <c r="D557" s="671"/>
      <c r="E557" s="671"/>
      <c r="F557" s="671"/>
      <c r="G557" s="671"/>
      <c r="H557" s="671"/>
      <c r="I557" s="671"/>
      <c r="J557" s="668">
        <f t="shared" si="73"/>
        <v>0</v>
      </c>
      <c r="K557" s="668">
        <f t="shared" si="74"/>
        <v>0</v>
      </c>
      <c r="L557" s="668">
        <f t="shared" si="75"/>
        <v>0</v>
      </c>
      <c r="M557" s="669" t="e">
        <f t="shared" si="77"/>
        <v>#DIV/0!</v>
      </c>
      <c r="N557" s="670" t="e">
        <f t="shared" si="76"/>
        <v>#DIV/0!</v>
      </c>
    </row>
    <row r="558" spans="1:14" ht="80.25" customHeight="1" x14ac:dyDescent="0.2">
      <c r="A558" s="660">
        <v>5</v>
      </c>
      <c r="B558" s="661" t="s">
        <v>211</v>
      </c>
      <c r="C558" s="671"/>
      <c r="D558" s="671"/>
      <c r="E558" s="671"/>
      <c r="F558" s="671"/>
      <c r="G558" s="671"/>
      <c r="H558" s="671"/>
      <c r="I558" s="671"/>
      <c r="J558" s="668">
        <f t="shared" si="73"/>
        <v>0</v>
      </c>
      <c r="K558" s="668">
        <f t="shared" si="74"/>
        <v>0</v>
      </c>
      <c r="L558" s="668">
        <f t="shared" si="75"/>
        <v>0</v>
      </c>
      <c r="M558" s="669" t="e">
        <f t="shared" si="77"/>
        <v>#DIV/0!</v>
      </c>
      <c r="N558" s="670" t="e">
        <f t="shared" si="76"/>
        <v>#DIV/0!</v>
      </c>
    </row>
    <row r="559" spans="1:14" ht="54" customHeight="1" x14ac:dyDescent="0.2">
      <c r="A559" s="660">
        <v>6</v>
      </c>
      <c r="B559" s="661" t="s">
        <v>554</v>
      </c>
      <c r="C559" s="671"/>
      <c r="D559" s="671"/>
      <c r="E559" s="671"/>
      <c r="F559" s="671"/>
      <c r="G559" s="671"/>
      <c r="H559" s="671"/>
      <c r="I559" s="671"/>
      <c r="J559" s="668">
        <f t="shared" si="73"/>
        <v>0</v>
      </c>
      <c r="K559" s="668">
        <f t="shared" si="74"/>
        <v>0</v>
      </c>
      <c r="L559" s="668">
        <f t="shared" si="75"/>
        <v>0</v>
      </c>
      <c r="M559" s="669" t="e">
        <f t="shared" si="77"/>
        <v>#DIV/0!</v>
      </c>
      <c r="N559" s="670" t="e">
        <f t="shared" si="76"/>
        <v>#DIV/0!</v>
      </c>
    </row>
    <row r="560" spans="1:14" ht="33" customHeight="1" x14ac:dyDescent="0.2">
      <c r="A560" s="660">
        <v>7</v>
      </c>
      <c r="B560" s="661" t="s">
        <v>555</v>
      </c>
      <c r="C560" s="671"/>
      <c r="D560" s="671"/>
      <c r="E560" s="671"/>
      <c r="F560" s="671"/>
      <c r="G560" s="671"/>
      <c r="H560" s="671"/>
      <c r="I560" s="671"/>
      <c r="J560" s="668">
        <f t="shared" si="73"/>
        <v>0</v>
      </c>
      <c r="K560" s="668">
        <f t="shared" si="74"/>
        <v>0</v>
      </c>
      <c r="L560" s="668">
        <f t="shared" si="75"/>
        <v>0</v>
      </c>
      <c r="M560" s="669" t="e">
        <f t="shared" si="77"/>
        <v>#DIV/0!</v>
      </c>
      <c r="N560" s="670" t="e">
        <f t="shared" si="76"/>
        <v>#DIV/0!</v>
      </c>
    </row>
    <row r="561" spans="1:14" ht="38.25" customHeight="1" x14ac:dyDescent="0.2">
      <c r="A561" s="660">
        <v>8</v>
      </c>
      <c r="B561" s="661" t="s">
        <v>556</v>
      </c>
      <c r="C561" s="671"/>
      <c r="D561" s="671"/>
      <c r="E561" s="671"/>
      <c r="F561" s="671"/>
      <c r="G561" s="671"/>
      <c r="H561" s="671"/>
      <c r="I561" s="671"/>
      <c r="J561" s="668">
        <f t="shared" si="73"/>
        <v>0</v>
      </c>
      <c r="K561" s="668">
        <f t="shared" si="74"/>
        <v>0</v>
      </c>
      <c r="L561" s="668">
        <f t="shared" si="75"/>
        <v>0</v>
      </c>
      <c r="M561" s="669" t="e">
        <f t="shared" si="77"/>
        <v>#DIV/0!</v>
      </c>
      <c r="N561" s="670" t="e">
        <f t="shared" si="76"/>
        <v>#DIV/0!</v>
      </c>
    </row>
    <row r="562" spans="1:14" ht="43.5" customHeight="1" x14ac:dyDescent="0.2">
      <c r="A562" s="660">
        <v>9</v>
      </c>
      <c r="B562" s="661" t="s">
        <v>212</v>
      </c>
      <c r="C562" s="671"/>
      <c r="D562" s="671"/>
      <c r="E562" s="671"/>
      <c r="F562" s="671"/>
      <c r="G562" s="671"/>
      <c r="H562" s="671"/>
      <c r="I562" s="671"/>
      <c r="J562" s="668">
        <f t="shared" si="73"/>
        <v>0</v>
      </c>
      <c r="K562" s="668">
        <f t="shared" si="74"/>
        <v>0</v>
      </c>
      <c r="L562" s="668">
        <f t="shared" si="75"/>
        <v>0</v>
      </c>
      <c r="M562" s="669" t="e">
        <f t="shared" si="77"/>
        <v>#DIV/0!</v>
      </c>
      <c r="N562" s="670" t="e">
        <f t="shared" si="76"/>
        <v>#DIV/0!</v>
      </c>
    </row>
    <row r="563" spans="1:14" ht="25.5" customHeight="1" thickBot="1" x14ac:dyDescent="0.25">
      <c r="A563" s="1272" t="s">
        <v>72</v>
      </c>
      <c r="B563" s="1273"/>
      <c r="C563" s="672">
        <f t="shared" ref="C563:J563" si="78">SUM(C554:C562)</f>
        <v>0</v>
      </c>
      <c r="D563" s="672">
        <f t="shared" si="78"/>
        <v>0</v>
      </c>
      <c r="E563" s="672">
        <f t="shared" si="78"/>
        <v>0</v>
      </c>
      <c r="F563" s="672">
        <f t="shared" si="78"/>
        <v>0</v>
      </c>
      <c r="G563" s="672">
        <f t="shared" si="78"/>
        <v>0</v>
      </c>
      <c r="H563" s="672">
        <f t="shared" si="78"/>
        <v>0</v>
      </c>
      <c r="I563" s="672">
        <f t="shared" si="78"/>
        <v>0</v>
      </c>
      <c r="J563" s="673">
        <f t="shared" si="78"/>
        <v>0</v>
      </c>
      <c r="K563" s="673">
        <f t="shared" si="74"/>
        <v>0</v>
      </c>
      <c r="L563" s="673">
        <f t="shared" si="75"/>
        <v>0</v>
      </c>
      <c r="M563" s="648" t="e">
        <f t="shared" si="77"/>
        <v>#DIV/0!</v>
      </c>
      <c r="N563" s="650" t="e">
        <f t="shared" si="76"/>
        <v>#DIV/0!</v>
      </c>
    </row>
    <row r="564" spans="1:14" ht="15.75" customHeight="1" thickTop="1" x14ac:dyDescent="0.2">
      <c r="A564" s="96"/>
      <c r="B564" s="96"/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96"/>
    </row>
    <row r="565" spans="1:14" s="18" customFormat="1" ht="15" x14ac:dyDescent="0.25">
      <c r="A565" s="1274" t="s">
        <v>702</v>
      </c>
      <c r="B565" s="1274"/>
      <c r="C565" s="1274"/>
      <c r="D565" s="1274"/>
      <c r="E565" s="1274"/>
      <c r="F565" s="1274"/>
      <c r="G565" s="1274"/>
      <c r="H565" s="1274"/>
      <c r="I565" s="1274"/>
      <c r="J565" s="1274"/>
      <c r="K565" s="1274"/>
      <c r="L565" s="1274"/>
      <c r="M565" s="1274"/>
      <c r="N565" s="37"/>
    </row>
    <row r="566" spans="1:14" s="18" customFormat="1" ht="15" x14ac:dyDescent="0.25">
      <c r="A566" s="1063" t="s">
        <v>1059</v>
      </c>
      <c r="B566" s="1000"/>
      <c r="C566" s="1000"/>
      <c r="D566" s="1000"/>
      <c r="E566" s="1000"/>
      <c r="F566" s="1000"/>
      <c r="G566" s="1000"/>
      <c r="H566" s="1000"/>
      <c r="I566" s="1000"/>
      <c r="J566" s="1000"/>
      <c r="K566" s="1000"/>
      <c r="L566" s="1000"/>
      <c r="M566" s="1000"/>
      <c r="N566" s="37"/>
    </row>
    <row r="567" spans="1:14" s="18" customFormat="1" ht="15" x14ac:dyDescent="0.25">
      <c r="A567" s="1000"/>
      <c r="B567" s="1000"/>
      <c r="C567" s="1000"/>
      <c r="D567" s="1000"/>
      <c r="E567" s="1000"/>
      <c r="F567" s="1000"/>
      <c r="G567" s="1000"/>
      <c r="H567" s="1000"/>
      <c r="I567" s="1000"/>
      <c r="J567" s="1000"/>
      <c r="K567" s="1000"/>
      <c r="L567" s="1000"/>
      <c r="M567" s="1000"/>
      <c r="N567" s="37"/>
    </row>
    <row r="568" spans="1:14" s="18" customFormat="1" ht="15.75" x14ac:dyDescent="0.25">
      <c r="A568" s="1271" t="s">
        <v>436</v>
      </c>
      <c r="B568" s="1271"/>
      <c r="C568" s="1271"/>
      <c r="D568" s="1271"/>
      <c r="E568" s="1271"/>
      <c r="F568" s="1271"/>
      <c r="G568" s="1271"/>
      <c r="H568" s="1271"/>
      <c r="I568" s="1271"/>
      <c r="J568" s="1271"/>
      <c r="K568" s="1271"/>
      <c r="L568" s="1271"/>
      <c r="M568" s="1271"/>
      <c r="N568" s="1271"/>
    </row>
    <row r="569" spans="1:14" ht="15.75" customHeight="1" x14ac:dyDescent="0.25">
      <c r="A569" s="1271" t="s">
        <v>283</v>
      </c>
      <c r="B569" s="1271"/>
      <c r="C569" s="1271"/>
      <c r="D569" s="1271"/>
      <c r="E569" s="1271"/>
      <c r="F569" s="1271"/>
      <c r="G569" s="1271"/>
      <c r="H569" s="1271"/>
      <c r="I569" s="1271"/>
      <c r="J569" s="1271"/>
      <c r="K569" s="1271"/>
      <c r="L569" s="1271"/>
      <c r="M569" s="1271"/>
      <c r="N569" s="1271"/>
    </row>
    <row r="570" spans="1:14" ht="15.75" customHeight="1" thickBot="1" x14ac:dyDescent="0.3">
      <c r="A570" s="1275" t="s">
        <v>815</v>
      </c>
      <c r="B570" s="1275"/>
      <c r="C570" s="1275"/>
      <c r="D570" s="1275"/>
      <c r="E570" s="1275"/>
      <c r="F570" s="1275"/>
      <c r="G570" s="1275"/>
      <c r="H570" s="1275"/>
      <c r="I570" s="1275"/>
      <c r="J570" s="1275"/>
      <c r="K570" s="1275"/>
      <c r="L570" s="1275"/>
      <c r="M570" s="1275"/>
      <c r="N570" s="1275"/>
    </row>
    <row r="571" spans="1:14" ht="22.5" customHeight="1" thickTop="1" x14ac:dyDescent="0.2">
      <c r="A571" s="1276" t="s">
        <v>101</v>
      </c>
      <c r="B571" s="1279" t="s">
        <v>100</v>
      </c>
      <c r="C571" s="1279" t="s">
        <v>8</v>
      </c>
      <c r="D571" s="1279"/>
      <c r="E571" s="1279"/>
      <c r="F571" s="1279"/>
      <c r="G571" s="1279"/>
      <c r="H571" s="1279"/>
      <c r="I571" s="1279"/>
      <c r="J571" s="1279"/>
      <c r="K571" s="1279"/>
      <c r="L571" s="1279"/>
      <c r="M571" s="1282" t="s">
        <v>217</v>
      </c>
      <c r="N571" s="1284" t="s">
        <v>20</v>
      </c>
    </row>
    <row r="572" spans="1:14" ht="55.5" customHeight="1" x14ac:dyDescent="0.2">
      <c r="A572" s="1277"/>
      <c r="B572" s="1280"/>
      <c r="C572" s="1009">
        <v>5</v>
      </c>
      <c r="D572" s="1009">
        <v>4</v>
      </c>
      <c r="E572" s="1009">
        <v>3</v>
      </c>
      <c r="F572" s="1009">
        <v>2</v>
      </c>
      <c r="G572" s="1009">
        <v>1</v>
      </c>
      <c r="H572" s="1009" t="s">
        <v>9</v>
      </c>
      <c r="I572" s="1009" t="s">
        <v>10</v>
      </c>
      <c r="J572" s="1009" t="s">
        <v>11</v>
      </c>
      <c r="K572" s="1009" t="s">
        <v>215</v>
      </c>
      <c r="L572" s="1009" t="s">
        <v>214</v>
      </c>
      <c r="M572" s="1283"/>
      <c r="N572" s="1285"/>
    </row>
    <row r="573" spans="1:14" ht="71.25" customHeight="1" thickBot="1" x14ac:dyDescent="0.25">
      <c r="A573" s="1278"/>
      <c r="B573" s="1281"/>
      <c r="C573" s="1010" t="s">
        <v>12</v>
      </c>
      <c r="D573" s="1010" t="s">
        <v>13</v>
      </c>
      <c r="E573" s="1010" t="s">
        <v>14</v>
      </c>
      <c r="F573" s="1010" t="s">
        <v>15</v>
      </c>
      <c r="G573" s="1010" t="s">
        <v>74</v>
      </c>
      <c r="H573" s="1010" t="s">
        <v>16</v>
      </c>
      <c r="I573" s="1010" t="s">
        <v>17</v>
      </c>
      <c r="J573" s="1010" t="s">
        <v>18</v>
      </c>
      <c r="K573" s="1010" t="s">
        <v>213</v>
      </c>
      <c r="L573" s="1010" t="s">
        <v>19</v>
      </c>
      <c r="M573" s="1013" t="s">
        <v>216</v>
      </c>
      <c r="N573" s="1286"/>
    </row>
    <row r="574" spans="1:14" ht="36" customHeight="1" thickTop="1" x14ac:dyDescent="0.2">
      <c r="A574" s="1064">
        <v>1</v>
      </c>
      <c r="B574" s="1065" t="s">
        <v>209</v>
      </c>
      <c r="C574" s="1066"/>
      <c r="D574" s="1066"/>
      <c r="E574" s="1066"/>
      <c r="F574" s="1066"/>
      <c r="G574" s="1066"/>
      <c r="H574" s="1066"/>
      <c r="I574" s="1066"/>
      <c r="J574" s="664">
        <f t="shared" ref="J574:J582" si="79">SUM(C574:I574)</f>
        <v>0</v>
      </c>
      <c r="K574" s="664">
        <f t="shared" ref="K574:K583" si="80">SUM(C574:G574)</f>
        <v>0</v>
      </c>
      <c r="L574" s="664">
        <f t="shared" ref="L574:L583" si="81">C574*5+D574*4+E574*3+F574*2+G574*1</f>
        <v>0</v>
      </c>
      <c r="M574" s="665" t="e">
        <f>+L574/K574</f>
        <v>#DIV/0!</v>
      </c>
      <c r="N574" s="666" t="e">
        <f t="shared" ref="N574:N583" si="82">+M574*2</f>
        <v>#DIV/0!</v>
      </c>
    </row>
    <row r="575" spans="1:14" ht="27" customHeight="1" x14ac:dyDescent="0.2">
      <c r="A575" s="1064">
        <v>2</v>
      </c>
      <c r="B575" s="1065" t="s">
        <v>103</v>
      </c>
      <c r="C575" s="1067"/>
      <c r="D575" s="1067"/>
      <c r="E575" s="1067"/>
      <c r="F575" s="1067"/>
      <c r="G575" s="1067"/>
      <c r="H575" s="1067"/>
      <c r="I575" s="1067"/>
      <c r="J575" s="668">
        <f t="shared" si="79"/>
        <v>0</v>
      </c>
      <c r="K575" s="668">
        <f t="shared" si="80"/>
        <v>0</v>
      </c>
      <c r="L575" s="668">
        <f t="shared" si="81"/>
        <v>0</v>
      </c>
      <c r="M575" s="1006" t="e">
        <f t="shared" ref="M575:M583" si="83">+L575/K575</f>
        <v>#DIV/0!</v>
      </c>
      <c r="N575" s="1007" t="e">
        <f t="shared" si="82"/>
        <v>#DIV/0!</v>
      </c>
    </row>
    <row r="576" spans="1:14" ht="36.75" customHeight="1" x14ac:dyDescent="0.2">
      <c r="A576" s="1064">
        <v>3</v>
      </c>
      <c r="B576" s="1065" t="s">
        <v>553</v>
      </c>
      <c r="C576" s="1068"/>
      <c r="D576" s="1068"/>
      <c r="E576" s="1068"/>
      <c r="F576" s="1068"/>
      <c r="G576" s="1068"/>
      <c r="H576" s="1068"/>
      <c r="I576" s="1068"/>
      <c r="J576" s="668">
        <f t="shared" si="79"/>
        <v>0</v>
      </c>
      <c r="K576" s="668">
        <f t="shared" si="80"/>
        <v>0</v>
      </c>
      <c r="L576" s="668">
        <f t="shared" si="81"/>
        <v>0</v>
      </c>
      <c r="M576" s="1006" t="e">
        <f t="shared" si="83"/>
        <v>#DIV/0!</v>
      </c>
      <c r="N576" s="1007" t="e">
        <f t="shared" si="82"/>
        <v>#DIV/0!</v>
      </c>
    </row>
    <row r="577" spans="1:14" ht="57" customHeight="1" x14ac:dyDescent="0.2">
      <c r="A577" s="1064">
        <v>4</v>
      </c>
      <c r="B577" s="1065" t="s">
        <v>210</v>
      </c>
      <c r="C577" s="1068"/>
      <c r="D577" s="1068"/>
      <c r="E577" s="1068"/>
      <c r="F577" s="1068"/>
      <c r="G577" s="1068"/>
      <c r="H577" s="1068"/>
      <c r="I577" s="1068"/>
      <c r="J577" s="668">
        <f t="shared" si="79"/>
        <v>0</v>
      </c>
      <c r="K577" s="668">
        <f t="shared" si="80"/>
        <v>0</v>
      </c>
      <c r="L577" s="668">
        <f t="shared" si="81"/>
        <v>0</v>
      </c>
      <c r="M577" s="1006" t="e">
        <f t="shared" si="83"/>
        <v>#DIV/0!</v>
      </c>
      <c r="N577" s="1007" t="e">
        <f t="shared" si="82"/>
        <v>#DIV/0!</v>
      </c>
    </row>
    <row r="578" spans="1:14" ht="80.25" customHeight="1" x14ac:dyDescent="0.2">
      <c r="A578" s="1064">
        <v>5</v>
      </c>
      <c r="B578" s="1065" t="s">
        <v>211</v>
      </c>
      <c r="C578" s="1068"/>
      <c r="D578" s="1068"/>
      <c r="E578" s="1068"/>
      <c r="F578" s="1068"/>
      <c r="G578" s="1068"/>
      <c r="H578" s="1068"/>
      <c r="I578" s="1068"/>
      <c r="J578" s="668">
        <f t="shared" si="79"/>
        <v>0</v>
      </c>
      <c r="K578" s="668">
        <f t="shared" si="80"/>
        <v>0</v>
      </c>
      <c r="L578" s="668">
        <f t="shared" si="81"/>
        <v>0</v>
      </c>
      <c r="M578" s="1006" t="e">
        <f t="shared" si="83"/>
        <v>#DIV/0!</v>
      </c>
      <c r="N578" s="1007" t="e">
        <f t="shared" si="82"/>
        <v>#DIV/0!</v>
      </c>
    </row>
    <row r="579" spans="1:14" ht="54" customHeight="1" x14ac:dyDescent="0.2">
      <c r="A579" s="1064">
        <v>6</v>
      </c>
      <c r="B579" s="1065" t="s">
        <v>554</v>
      </c>
      <c r="C579" s="1068"/>
      <c r="D579" s="1068"/>
      <c r="E579" s="1068"/>
      <c r="F579" s="1068"/>
      <c r="G579" s="1068"/>
      <c r="H579" s="1068"/>
      <c r="I579" s="1068"/>
      <c r="J579" s="668">
        <f t="shared" si="79"/>
        <v>0</v>
      </c>
      <c r="K579" s="668">
        <f t="shared" si="80"/>
        <v>0</v>
      </c>
      <c r="L579" s="668">
        <f t="shared" si="81"/>
        <v>0</v>
      </c>
      <c r="M579" s="1006" t="e">
        <f t="shared" si="83"/>
        <v>#DIV/0!</v>
      </c>
      <c r="N579" s="1007" t="e">
        <f t="shared" si="82"/>
        <v>#DIV/0!</v>
      </c>
    </row>
    <row r="580" spans="1:14" ht="33" customHeight="1" x14ac:dyDescent="0.2">
      <c r="A580" s="1064">
        <v>7</v>
      </c>
      <c r="B580" s="1065" t="s">
        <v>555</v>
      </c>
      <c r="C580" s="1068"/>
      <c r="D580" s="1068"/>
      <c r="E580" s="1068"/>
      <c r="F580" s="1068"/>
      <c r="G580" s="1068"/>
      <c r="H580" s="1068"/>
      <c r="I580" s="1068"/>
      <c r="J580" s="668">
        <f t="shared" si="79"/>
        <v>0</v>
      </c>
      <c r="K580" s="668">
        <f t="shared" si="80"/>
        <v>0</v>
      </c>
      <c r="L580" s="668">
        <f t="shared" si="81"/>
        <v>0</v>
      </c>
      <c r="M580" s="1006" t="e">
        <f t="shared" si="83"/>
        <v>#DIV/0!</v>
      </c>
      <c r="N580" s="1007" t="e">
        <f t="shared" si="82"/>
        <v>#DIV/0!</v>
      </c>
    </row>
    <row r="581" spans="1:14" ht="38.25" customHeight="1" x14ac:dyDescent="0.2">
      <c r="A581" s="1064">
        <v>8</v>
      </c>
      <c r="B581" s="1065" t="s">
        <v>556</v>
      </c>
      <c r="C581" s="1068"/>
      <c r="D581" s="1068"/>
      <c r="E581" s="1068"/>
      <c r="F581" s="1068"/>
      <c r="G581" s="1068"/>
      <c r="H581" s="1068"/>
      <c r="I581" s="1068"/>
      <c r="J581" s="668">
        <f t="shared" si="79"/>
        <v>0</v>
      </c>
      <c r="K581" s="668">
        <f t="shared" si="80"/>
        <v>0</v>
      </c>
      <c r="L581" s="668">
        <f t="shared" si="81"/>
        <v>0</v>
      </c>
      <c r="M581" s="1006" t="e">
        <f t="shared" si="83"/>
        <v>#DIV/0!</v>
      </c>
      <c r="N581" s="1007" t="e">
        <f t="shared" si="82"/>
        <v>#DIV/0!</v>
      </c>
    </row>
    <row r="582" spans="1:14" ht="39.75" customHeight="1" x14ac:dyDescent="0.2">
      <c r="A582" s="1064">
        <v>9</v>
      </c>
      <c r="B582" s="1065" t="s">
        <v>704</v>
      </c>
      <c r="C582" s="1068"/>
      <c r="D582" s="1068"/>
      <c r="E582" s="1068"/>
      <c r="F582" s="1068"/>
      <c r="G582" s="1068"/>
      <c r="H582" s="1068"/>
      <c r="I582" s="1068"/>
      <c r="J582" s="668">
        <f t="shared" si="79"/>
        <v>0</v>
      </c>
      <c r="K582" s="668">
        <f t="shared" si="80"/>
        <v>0</v>
      </c>
      <c r="L582" s="668">
        <f t="shared" si="81"/>
        <v>0</v>
      </c>
      <c r="M582" s="1006" t="e">
        <f t="shared" si="83"/>
        <v>#DIV/0!</v>
      </c>
      <c r="N582" s="1007" t="e">
        <f t="shared" si="82"/>
        <v>#DIV/0!</v>
      </c>
    </row>
    <row r="583" spans="1:14" ht="25.5" customHeight="1" thickBot="1" x14ac:dyDescent="0.25">
      <c r="A583" s="1272" t="s">
        <v>72</v>
      </c>
      <c r="B583" s="1273"/>
      <c r="C583" s="672">
        <f t="shared" ref="C583:J583" si="84">SUM(C574:C582)</f>
        <v>0</v>
      </c>
      <c r="D583" s="672">
        <f t="shared" si="84"/>
        <v>0</v>
      </c>
      <c r="E583" s="672">
        <f t="shared" si="84"/>
        <v>0</v>
      </c>
      <c r="F583" s="672">
        <f t="shared" si="84"/>
        <v>0</v>
      </c>
      <c r="G583" s="672">
        <f t="shared" si="84"/>
        <v>0</v>
      </c>
      <c r="H583" s="672">
        <f t="shared" si="84"/>
        <v>0</v>
      </c>
      <c r="I583" s="672">
        <f t="shared" si="84"/>
        <v>0</v>
      </c>
      <c r="J583" s="673">
        <f t="shared" si="84"/>
        <v>0</v>
      </c>
      <c r="K583" s="673">
        <f t="shared" si="80"/>
        <v>0</v>
      </c>
      <c r="L583" s="673">
        <f t="shared" si="81"/>
        <v>0</v>
      </c>
      <c r="M583" s="1013" t="e">
        <f t="shared" si="83"/>
        <v>#DIV/0!</v>
      </c>
      <c r="N583" s="1008" t="e">
        <f t="shared" si="82"/>
        <v>#DIV/0!</v>
      </c>
    </row>
    <row r="584" spans="1:14" ht="15.75" customHeight="1" thickTop="1" x14ac:dyDescent="0.2">
      <c r="A584" s="997"/>
      <c r="B584" s="997"/>
      <c r="C584" s="997"/>
      <c r="D584" s="997"/>
      <c r="E584" s="997"/>
      <c r="F584" s="997"/>
      <c r="G584" s="997"/>
      <c r="H584" s="997"/>
      <c r="I584" s="997"/>
      <c r="J584" s="997"/>
      <c r="K584" s="997"/>
      <c r="L584" s="997"/>
      <c r="M584" s="997"/>
      <c r="N584" s="17"/>
    </row>
    <row r="585" spans="1:14" ht="15.75" customHeight="1" x14ac:dyDescent="0.25">
      <c r="A585" s="1274" t="s">
        <v>703</v>
      </c>
      <c r="B585" s="1274"/>
      <c r="C585" s="1274"/>
      <c r="D585" s="1274"/>
      <c r="E585" s="1274"/>
      <c r="F585" s="1274"/>
      <c r="G585" s="1274"/>
      <c r="H585" s="1274"/>
      <c r="I585" s="1274"/>
      <c r="J585" s="1274"/>
      <c r="K585" s="1274"/>
      <c r="L585" s="1274"/>
      <c r="M585" s="1274"/>
      <c r="N585" s="37"/>
    </row>
    <row r="586" spans="1:14" ht="15.75" customHeight="1" x14ac:dyDescent="0.25">
      <c r="A586" s="1063" t="s">
        <v>1026</v>
      </c>
      <c r="B586" s="1000"/>
      <c r="C586" s="1000"/>
      <c r="D586" s="1000"/>
      <c r="E586" s="1000"/>
      <c r="F586" s="1000"/>
      <c r="G586" s="1000"/>
      <c r="H586" s="1000"/>
      <c r="I586" s="1000"/>
      <c r="J586" s="1000"/>
      <c r="K586" s="1000"/>
      <c r="L586" s="1000"/>
      <c r="M586" s="1000"/>
      <c r="N586" s="37"/>
    </row>
    <row r="587" spans="1:14" ht="15.75" customHeight="1" x14ac:dyDescent="0.25">
      <c r="A587" s="1000"/>
      <c r="B587" s="1000"/>
      <c r="C587" s="1000"/>
      <c r="D587" s="1000"/>
      <c r="E587" s="1000"/>
      <c r="F587" s="1000"/>
      <c r="G587" s="1000"/>
      <c r="H587" s="1000"/>
      <c r="I587" s="1000"/>
      <c r="J587" s="1000"/>
      <c r="K587" s="1000"/>
      <c r="L587" s="1000"/>
      <c r="M587" s="1000"/>
      <c r="N587" s="37"/>
    </row>
    <row r="588" spans="1:14" ht="15.75" customHeight="1" x14ac:dyDescent="0.25">
      <c r="A588" s="1271" t="s">
        <v>436</v>
      </c>
      <c r="B588" s="1271"/>
      <c r="C588" s="1271"/>
      <c r="D588" s="1271"/>
      <c r="E588" s="1271"/>
      <c r="F588" s="1271"/>
      <c r="G588" s="1271"/>
      <c r="H588" s="1271"/>
      <c r="I588" s="1271"/>
      <c r="J588" s="1271"/>
      <c r="K588" s="1271"/>
      <c r="L588" s="1271"/>
      <c r="M588" s="1271"/>
      <c r="N588" s="1271"/>
    </row>
    <row r="589" spans="1:14" ht="15.75" customHeight="1" x14ac:dyDescent="0.25">
      <c r="A589" s="1271" t="s">
        <v>283</v>
      </c>
      <c r="B589" s="1271"/>
      <c r="C589" s="1271"/>
      <c r="D589" s="1271"/>
      <c r="E589" s="1271"/>
      <c r="F589" s="1271"/>
      <c r="G589" s="1271"/>
      <c r="H589" s="1271"/>
      <c r="I589" s="1271"/>
      <c r="J589" s="1271"/>
      <c r="K589" s="1271"/>
      <c r="L589" s="1271"/>
      <c r="M589" s="1271"/>
      <c r="N589" s="1271"/>
    </row>
    <row r="590" spans="1:14" ht="15.75" customHeight="1" thickBot="1" x14ac:dyDescent="0.3">
      <c r="A590" s="1275" t="s">
        <v>816</v>
      </c>
      <c r="B590" s="1275"/>
      <c r="C590" s="1275"/>
      <c r="D590" s="1275"/>
      <c r="E590" s="1275"/>
      <c r="F590" s="1275"/>
      <c r="G590" s="1275"/>
      <c r="H590" s="1275"/>
      <c r="I590" s="1275"/>
      <c r="J590" s="1275"/>
      <c r="K590" s="1275"/>
      <c r="L590" s="1275"/>
      <c r="M590" s="1275"/>
      <c r="N590" s="1275"/>
    </row>
    <row r="591" spans="1:14" ht="19.5" customHeight="1" thickTop="1" x14ac:dyDescent="0.2">
      <c r="A591" s="1276" t="s">
        <v>101</v>
      </c>
      <c r="B591" s="1279" t="s">
        <v>100</v>
      </c>
      <c r="C591" s="1279" t="s">
        <v>8</v>
      </c>
      <c r="D591" s="1279"/>
      <c r="E591" s="1279"/>
      <c r="F591" s="1279"/>
      <c r="G591" s="1279"/>
      <c r="H591" s="1279"/>
      <c r="I591" s="1279"/>
      <c r="J591" s="1279"/>
      <c r="K591" s="1279"/>
      <c r="L591" s="1279"/>
      <c r="M591" s="1282" t="s">
        <v>217</v>
      </c>
      <c r="N591" s="1284" t="s">
        <v>20</v>
      </c>
    </row>
    <row r="592" spans="1:14" ht="37.5" customHeight="1" x14ac:dyDescent="0.2">
      <c r="A592" s="1277"/>
      <c r="B592" s="1280"/>
      <c r="C592" s="1009">
        <v>5</v>
      </c>
      <c r="D592" s="1009">
        <v>4</v>
      </c>
      <c r="E592" s="1009">
        <v>3</v>
      </c>
      <c r="F592" s="1009">
        <v>2</v>
      </c>
      <c r="G592" s="1009">
        <v>1</v>
      </c>
      <c r="H592" s="1009" t="s">
        <v>9</v>
      </c>
      <c r="I592" s="1009" t="s">
        <v>10</v>
      </c>
      <c r="J592" s="1009" t="s">
        <v>11</v>
      </c>
      <c r="K592" s="1009" t="s">
        <v>215</v>
      </c>
      <c r="L592" s="1009" t="s">
        <v>214</v>
      </c>
      <c r="M592" s="1283"/>
      <c r="N592" s="1285"/>
    </row>
    <row r="593" spans="1:14" ht="37.5" customHeight="1" thickBot="1" x14ac:dyDescent="0.25">
      <c r="A593" s="1278"/>
      <c r="B593" s="1281"/>
      <c r="C593" s="1010" t="s">
        <v>12</v>
      </c>
      <c r="D593" s="1010" t="s">
        <v>13</v>
      </c>
      <c r="E593" s="1010" t="s">
        <v>14</v>
      </c>
      <c r="F593" s="1010" t="s">
        <v>15</v>
      </c>
      <c r="G593" s="1010" t="s">
        <v>74</v>
      </c>
      <c r="H593" s="1010" t="s">
        <v>16</v>
      </c>
      <c r="I593" s="1010" t="s">
        <v>17</v>
      </c>
      <c r="J593" s="1010" t="s">
        <v>18</v>
      </c>
      <c r="K593" s="1010" t="s">
        <v>213</v>
      </c>
      <c r="L593" s="1010" t="s">
        <v>19</v>
      </c>
      <c r="M593" s="1013" t="s">
        <v>216</v>
      </c>
      <c r="N593" s="1286"/>
    </row>
    <row r="594" spans="1:14" ht="42" customHeight="1" thickTop="1" x14ac:dyDescent="0.2">
      <c r="A594" s="1064">
        <v>1</v>
      </c>
      <c r="B594" s="1065" t="s">
        <v>209</v>
      </c>
      <c r="C594" s="1066"/>
      <c r="D594" s="1066"/>
      <c r="E594" s="1066"/>
      <c r="F594" s="1066"/>
      <c r="G594" s="1066"/>
      <c r="H594" s="1066"/>
      <c r="I594" s="1066"/>
      <c r="J594" s="664">
        <f t="shared" ref="J594:J602" si="85">SUM(C594:I594)</f>
        <v>0</v>
      </c>
      <c r="K594" s="664">
        <f t="shared" ref="K594:K603" si="86">SUM(C594:G594)</f>
        <v>0</v>
      </c>
      <c r="L594" s="664">
        <f t="shared" ref="L594:L603" si="87">C594*5+D594*4+E594*3+F594*2+G594*1</f>
        <v>0</v>
      </c>
      <c r="M594" s="665" t="e">
        <f>+L594/K594</f>
        <v>#DIV/0!</v>
      </c>
      <c r="N594" s="666" t="e">
        <f t="shared" ref="N594:N603" si="88">+M594*2</f>
        <v>#DIV/0!</v>
      </c>
    </row>
    <row r="595" spans="1:14" ht="42" customHeight="1" x14ac:dyDescent="0.2">
      <c r="A595" s="1064">
        <v>2</v>
      </c>
      <c r="B595" s="1065" t="s">
        <v>103</v>
      </c>
      <c r="C595" s="1067"/>
      <c r="D595" s="1067"/>
      <c r="E595" s="1067"/>
      <c r="F595" s="1067"/>
      <c r="G595" s="1067"/>
      <c r="H595" s="1067"/>
      <c r="I595" s="1067"/>
      <c r="J595" s="668">
        <f t="shared" si="85"/>
        <v>0</v>
      </c>
      <c r="K595" s="668">
        <f t="shared" si="86"/>
        <v>0</v>
      </c>
      <c r="L595" s="668">
        <f t="shared" si="87"/>
        <v>0</v>
      </c>
      <c r="M595" s="1006" t="e">
        <f t="shared" ref="M595:M603" si="89">+L595/K595</f>
        <v>#DIV/0!</v>
      </c>
      <c r="N595" s="1007" t="e">
        <f t="shared" si="88"/>
        <v>#DIV/0!</v>
      </c>
    </row>
    <row r="596" spans="1:14" ht="42" customHeight="1" x14ac:dyDescent="0.2">
      <c r="A596" s="1064">
        <v>3</v>
      </c>
      <c r="B596" s="1065" t="s">
        <v>553</v>
      </c>
      <c r="C596" s="1068"/>
      <c r="D596" s="1068"/>
      <c r="E596" s="1068"/>
      <c r="F596" s="1068"/>
      <c r="G596" s="1068"/>
      <c r="H596" s="1068"/>
      <c r="I596" s="1068"/>
      <c r="J596" s="668">
        <f t="shared" si="85"/>
        <v>0</v>
      </c>
      <c r="K596" s="668">
        <f t="shared" si="86"/>
        <v>0</v>
      </c>
      <c r="L596" s="668">
        <f t="shared" si="87"/>
        <v>0</v>
      </c>
      <c r="M596" s="1006" t="e">
        <f t="shared" si="89"/>
        <v>#DIV/0!</v>
      </c>
      <c r="N596" s="1007" t="e">
        <f t="shared" si="88"/>
        <v>#DIV/0!</v>
      </c>
    </row>
    <row r="597" spans="1:14" ht="49.5" customHeight="1" x14ac:dyDescent="0.2">
      <c r="A597" s="1064">
        <v>4</v>
      </c>
      <c r="B597" s="1065" t="s">
        <v>210</v>
      </c>
      <c r="C597" s="1068"/>
      <c r="D597" s="1068"/>
      <c r="E597" s="1068"/>
      <c r="F597" s="1068"/>
      <c r="G597" s="1068"/>
      <c r="H597" s="1068"/>
      <c r="I597" s="1068"/>
      <c r="J597" s="668">
        <f t="shared" si="85"/>
        <v>0</v>
      </c>
      <c r="K597" s="668">
        <f t="shared" si="86"/>
        <v>0</v>
      </c>
      <c r="L597" s="668">
        <f t="shared" si="87"/>
        <v>0</v>
      </c>
      <c r="M597" s="1006" t="e">
        <f t="shared" si="89"/>
        <v>#DIV/0!</v>
      </c>
      <c r="N597" s="1007" t="e">
        <f t="shared" si="88"/>
        <v>#DIV/0!</v>
      </c>
    </row>
    <row r="598" spans="1:14" ht="82.5" customHeight="1" x14ac:dyDescent="0.2">
      <c r="A598" s="1064">
        <v>5</v>
      </c>
      <c r="B598" s="1065" t="s">
        <v>211</v>
      </c>
      <c r="C598" s="1068"/>
      <c r="D598" s="1068"/>
      <c r="E598" s="1068"/>
      <c r="F598" s="1068"/>
      <c r="G598" s="1068"/>
      <c r="H598" s="1068"/>
      <c r="I598" s="1068"/>
      <c r="J598" s="668">
        <f t="shared" si="85"/>
        <v>0</v>
      </c>
      <c r="K598" s="668">
        <f t="shared" si="86"/>
        <v>0</v>
      </c>
      <c r="L598" s="668">
        <f t="shared" si="87"/>
        <v>0</v>
      </c>
      <c r="M598" s="1006" t="e">
        <f t="shared" si="89"/>
        <v>#DIV/0!</v>
      </c>
      <c r="N598" s="1007" t="e">
        <f t="shared" si="88"/>
        <v>#DIV/0!</v>
      </c>
    </row>
    <row r="599" spans="1:14" ht="49.5" customHeight="1" x14ac:dyDescent="0.2">
      <c r="A599" s="1064">
        <v>6</v>
      </c>
      <c r="B599" s="1065" t="s">
        <v>554</v>
      </c>
      <c r="C599" s="1068"/>
      <c r="D599" s="1068"/>
      <c r="E599" s="1068"/>
      <c r="F599" s="1068"/>
      <c r="G599" s="1068"/>
      <c r="H599" s="1068"/>
      <c r="I599" s="1068"/>
      <c r="J599" s="668">
        <f t="shared" si="85"/>
        <v>0</v>
      </c>
      <c r="K599" s="668">
        <f t="shared" si="86"/>
        <v>0</v>
      </c>
      <c r="L599" s="668">
        <f t="shared" si="87"/>
        <v>0</v>
      </c>
      <c r="M599" s="1006" t="e">
        <f t="shared" si="89"/>
        <v>#DIV/0!</v>
      </c>
      <c r="N599" s="1007" t="e">
        <f t="shared" si="88"/>
        <v>#DIV/0!</v>
      </c>
    </row>
    <row r="600" spans="1:14" ht="42" customHeight="1" x14ac:dyDescent="0.2">
      <c r="A600" s="1064">
        <v>7</v>
      </c>
      <c r="B600" s="1065" t="s">
        <v>555</v>
      </c>
      <c r="C600" s="1068"/>
      <c r="D600" s="1068"/>
      <c r="E600" s="1068"/>
      <c r="F600" s="1068"/>
      <c r="G600" s="1068"/>
      <c r="H600" s="1068"/>
      <c r="I600" s="1068"/>
      <c r="J600" s="668">
        <f t="shared" si="85"/>
        <v>0</v>
      </c>
      <c r="K600" s="668">
        <f t="shared" si="86"/>
        <v>0</v>
      </c>
      <c r="L600" s="668">
        <f t="shared" si="87"/>
        <v>0</v>
      </c>
      <c r="M600" s="1006" t="e">
        <f t="shared" si="89"/>
        <v>#DIV/0!</v>
      </c>
      <c r="N600" s="1007" t="e">
        <f t="shared" si="88"/>
        <v>#DIV/0!</v>
      </c>
    </row>
    <row r="601" spans="1:14" ht="42" customHeight="1" x14ac:dyDescent="0.2">
      <c r="A601" s="1064">
        <v>8</v>
      </c>
      <c r="B601" s="1065" t="s">
        <v>556</v>
      </c>
      <c r="C601" s="1068"/>
      <c r="D601" s="1068"/>
      <c r="E601" s="1068"/>
      <c r="F601" s="1068"/>
      <c r="G601" s="1068"/>
      <c r="H601" s="1068"/>
      <c r="I601" s="1068"/>
      <c r="J601" s="668">
        <f t="shared" si="85"/>
        <v>0</v>
      </c>
      <c r="K601" s="668">
        <f t="shared" si="86"/>
        <v>0</v>
      </c>
      <c r="L601" s="668">
        <f t="shared" si="87"/>
        <v>0</v>
      </c>
      <c r="M601" s="1006" t="e">
        <f t="shared" si="89"/>
        <v>#DIV/0!</v>
      </c>
      <c r="N601" s="1007" t="e">
        <f t="shared" si="88"/>
        <v>#DIV/0!</v>
      </c>
    </row>
    <row r="602" spans="1:14" ht="42" customHeight="1" x14ac:dyDescent="0.2">
      <c r="A602" s="1064">
        <v>9</v>
      </c>
      <c r="B602" s="1065" t="s">
        <v>557</v>
      </c>
      <c r="C602" s="1068"/>
      <c r="D602" s="1068"/>
      <c r="E602" s="1068"/>
      <c r="F602" s="1068"/>
      <c r="G602" s="1068"/>
      <c r="H602" s="1068"/>
      <c r="I602" s="1068"/>
      <c r="J602" s="668">
        <f t="shared" si="85"/>
        <v>0</v>
      </c>
      <c r="K602" s="668">
        <f t="shared" si="86"/>
        <v>0</v>
      </c>
      <c r="L602" s="668">
        <f t="shared" si="87"/>
        <v>0</v>
      </c>
      <c r="M602" s="1006" t="e">
        <f t="shared" si="89"/>
        <v>#DIV/0!</v>
      </c>
      <c r="N602" s="1007" t="e">
        <f t="shared" si="88"/>
        <v>#DIV/0!</v>
      </c>
    </row>
    <row r="603" spans="1:14" ht="15.75" customHeight="1" thickBot="1" x14ac:dyDescent="0.25">
      <c r="A603" s="1250" t="s">
        <v>72</v>
      </c>
      <c r="B603" s="1251"/>
      <c r="C603" s="1069">
        <f t="shared" ref="C603:J603" si="90">SUM(C594:C602)</f>
        <v>0</v>
      </c>
      <c r="D603" s="1069">
        <f t="shared" si="90"/>
        <v>0</v>
      </c>
      <c r="E603" s="1069">
        <f t="shared" si="90"/>
        <v>0</v>
      </c>
      <c r="F603" s="1069">
        <f t="shared" si="90"/>
        <v>0</v>
      </c>
      <c r="G603" s="1069">
        <f t="shared" si="90"/>
        <v>0</v>
      </c>
      <c r="H603" s="1069">
        <f t="shared" si="90"/>
        <v>0</v>
      </c>
      <c r="I603" s="1069">
        <f t="shared" si="90"/>
        <v>0</v>
      </c>
      <c r="J603" s="673">
        <f t="shared" si="90"/>
        <v>0</v>
      </c>
      <c r="K603" s="673">
        <f t="shared" si="86"/>
        <v>0</v>
      </c>
      <c r="L603" s="673">
        <f t="shared" si="87"/>
        <v>0</v>
      </c>
      <c r="M603" s="1013" t="e">
        <f t="shared" si="89"/>
        <v>#DIV/0!</v>
      </c>
      <c r="N603" s="1008" t="e">
        <f t="shared" si="88"/>
        <v>#DIV/0!</v>
      </c>
    </row>
    <row r="604" spans="1:14" ht="15.75" customHeight="1" thickTop="1" x14ac:dyDescent="0.2">
      <c r="A604" s="838"/>
      <c r="B604" s="838"/>
      <c r="C604" s="838"/>
      <c r="D604" s="838"/>
      <c r="E604" s="838"/>
      <c r="F604" s="838"/>
      <c r="G604" s="838"/>
      <c r="H604" s="838"/>
      <c r="I604" s="838"/>
      <c r="J604" s="838"/>
      <c r="K604" s="838"/>
      <c r="L604" s="838"/>
      <c r="M604" s="838"/>
    </row>
    <row r="605" spans="1:14" ht="15.75" customHeight="1" x14ac:dyDescent="0.2">
      <c r="A605" s="838"/>
      <c r="B605" s="838"/>
      <c r="C605" s="838"/>
      <c r="D605" s="838"/>
      <c r="E605" s="838"/>
      <c r="F605" s="838"/>
      <c r="G605" s="838"/>
      <c r="H605" s="838"/>
      <c r="I605" s="838"/>
      <c r="J605" s="838"/>
      <c r="K605" s="838"/>
      <c r="L605" s="838"/>
      <c r="M605" s="838"/>
    </row>
    <row r="606" spans="1:14" s="18" customFormat="1" ht="15" x14ac:dyDescent="0.25">
      <c r="A606" s="675" t="s">
        <v>78</v>
      </c>
      <c r="B606" s="438"/>
      <c r="C606" s="438"/>
    </row>
    <row r="607" spans="1:14" s="18" customFormat="1" ht="15" x14ac:dyDescent="0.25">
      <c r="A607" s="6" t="s">
        <v>570</v>
      </c>
      <c r="B607" s="31"/>
      <c r="C607" s="31"/>
      <c r="D607" s="58"/>
    </row>
    <row r="608" spans="1:14" s="18" customFormat="1" ht="15" x14ac:dyDescent="0.25">
      <c r="A608" s="6"/>
      <c r="B608" s="31"/>
      <c r="C608" s="31"/>
      <c r="D608" s="58"/>
    </row>
    <row r="609" spans="1:9" s="438" customFormat="1" ht="15.75" thickBot="1" x14ac:dyDescent="0.3">
      <c r="A609" s="1030" t="s">
        <v>833</v>
      </c>
      <c r="B609" s="1031"/>
      <c r="C609" s="1032"/>
      <c r="D609" s="1032"/>
      <c r="E609" s="1032"/>
      <c r="F609" s="1031"/>
      <c r="G609" s="1031"/>
    </row>
    <row r="610" spans="1:9" s="438" customFormat="1" ht="15.75" thickTop="1" x14ac:dyDescent="0.25">
      <c r="A610" s="1030"/>
      <c r="B610" s="1031"/>
      <c r="C610" s="1031"/>
      <c r="D610" s="1031"/>
      <c r="E610" s="1031"/>
      <c r="F610" s="1033" t="s">
        <v>125</v>
      </c>
      <c r="G610" s="1034"/>
    </row>
    <row r="611" spans="1:9" s="438" customFormat="1" ht="15.75" thickBot="1" x14ac:dyDescent="0.3">
      <c r="A611" s="1030"/>
      <c r="B611" s="1031"/>
      <c r="C611" s="1031"/>
      <c r="D611" s="1031"/>
      <c r="E611" s="1031"/>
      <c r="F611" s="1033" t="s">
        <v>115</v>
      </c>
      <c r="G611" s="1035"/>
    </row>
    <row r="612" spans="1:9" s="438" customFormat="1" ht="15.75" thickTop="1" x14ac:dyDescent="0.25">
      <c r="A612" s="1030"/>
      <c r="B612" s="1031"/>
      <c r="C612" s="1032"/>
      <c r="D612" s="1033"/>
      <c r="E612" s="926"/>
      <c r="F612" s="1031"/>
      <c r="G612" s="1031"/>
    </row>
    <row r="613" spans="1:9" s="438" customFormat="1" ht="15" x14ac:dyDescent="0.25">
      <c r="A613" s="1030" t="s">
        <v>834</v>
      </c>
      <c r="B613" s="1031"/>
      <c r="C613" s="1032"/>
      <c r="D613" s="1033"/>
      <c r="E613" s="926"/>
      <c r="F613" s="1031"/>
      <c r="G613" s="1031"/>
    </row>
    <row r="614" spans="1:9" s="18" customFormat="1" x14ac:dyDescent="0.2">
      <c r="A614" s="438"/>
      <c r="B614" s="31"/>
      <c r="C614" s="31"/>
      <c r="D614" s="58"/>
    </row>
    <row r="615" spans="1:9" s="18" customFormat="1" ht="15" x14ac:dyDescent="0.25">
      <c r="A615" s="6"/>
      <c r="B615" s="1377" t="s">
        <v>281</v>
      </c>
      <c r="C615" s="1377"/>
      <c r="D615" s="1377"/>
      <c r="E615" s="1377"/>
      <c r="F615" s="1377"/>
    </row>
    <row r="616" spans="1:9" s="18" customFormat="1" ht="15.75" thickBot="1" x14ac:dyDescent="0.3">
      <c r="A616" s="6"/>
      <c r="B616" s="1264" t="s">
        <v>581</v>
      </c>
      <c r="C616" s="1264"/>
      <c r="D616" s="1264"/>
      <c r="E616" s="1264"/>
      <c r="F616" s="1264"/>
    </row>
    <row r="617" spans="1:9" s="18" customFormat="1" ht="16.5" thickTop="1" thickBot="1" x14ac:dyDescent="0.3">
      <c r="A617" s="6"/>
      <c r="B617" s="132">
        <v>1</v>
      </c>
      <c r="C617" s="132">
        <v>2</v>
      </c>
      <c r="D617" s="132">
        <v>3</v>
      </c>
      <c r="E617" s="132">
        <v>4</v>
      </c>
      <c r="F617" s="158">
        <v>5</v>
      </c>
      <c r="G617" s="159"/>
    </row>
    <row r="618" spans="1:9" s="18" customFormat="1" ht="90.75" customHeight="1" thickTop="1" thickBot="1" x14ac:dyDescent="0.3">
      <c r="A618" s="6"/>
      <c r="B618" s="839" t="s">
        <v>1010</v>
      </c>
      <c r="C618" s="119" t="s">
        <v>1011</v>
      </c>
      <c r="D618" s="839" t="s">
        <v>1012</v>
      </c>
      <c r="E618" s="840" t="s">
        <v>1013</v>
      </c>
      <c r="F618" s="124" t="s">
        <v>1014</v>
      </c>
      <c r="G618" s="160"/>
    </row>
    <row r="619" spans="1:9" s="18" customFormat="1" ht="26.25" customHeight="1" thickTop="1" thickBot="1" x14ac:dyDescent="0.3">
      <c r="A619" s="6"/>
      <c r="B619" s="548">
        <f>SUM(D619:F619)</f>
        <v>0</v>
      </c>
      <c r="C619" s="152"/>
      <c r="D619" s="152"/>
      <c r="E619" s="152"/>
      <c r="F619" s="173"/>
      <c r="G619" s="174"/>
      <c r="I619" s="56"/>
    </row>
    <row r="620" spans="1:9" s="18" customFormat="1" ht="15.75" thickTop="1" x14ac:dyDescent="0.25">
      <c r="A620" s="6"/>
      <c r="B620" s="1253" t="s">
        <v>711</v>
      </c>
      <c r="C620" s="1254"/>
      <c r="D620" s="176" t="s">
        <v>712</v>
      </c>
      <c r="E620" s="176" t="s">
        <v>713</v>
      </c>
      <c r="F620" s="177" t="s">
        <v>714</v>
      </c>
      <c r="G620" s="161"/>
    </row>
    <row r="621" spans="1:9" s="18" customFormat="1" ht="15.75" thickBot="1" x14ac:dyDescent="0.3">
      <c r="A621" s="6"/>
      <c r="B621" s="1255" t="s">
        <v>248</v>
      </c>
      <c r="C621" s="1256"/>
      <c r="D621" s="390" t="s">
        <v>322</v>
      </c>
      <c r="E621" s="390" t="s">
        <v>323</v>
      </c>
      <c r="F621" s="128" t="s">
        <v>324</v>
      </c>
      <c r="G621" s="162"/>
    </row>
    <row r="622" spans="1:9" s="18" customFormat="1" ht="19.5" customHeight="1" thickTop="1" thickBot="1" x14ac:dyDescent="0.3">
      <c r="A622" s="6"/>
      <c r="B622" s="1257" t="e">
        <f>B619/C619*100</f>
        <v>#DIV/0!</v>
      </c>
      <c r="C622" s="1258"/>
      <c r="D622" s="260" t="e">
        <f>D619/B619*100</f>
        <v>#DIV/0!</v>
      </c>
      <c r="E622" s="260" t="e">
        <f>E619/B619*100</f>
        <v>#DIV/0!</v>
      </c>
      <c r="F622" s="261" t="e">
        <f>F619/B619*100</f>
        <v>#DIV/0!</v>
      </c>
      <c r="G622" s="175"/>
      <c r="H622" s="402"/>
    </row>
    <row r="623" spans="1:9" s="18" customFormat="1" ht="19.5" customHeight="1" thickTop="1" x14ac:dyDescent="0.25">
      <c r="A623" s="6"/>
      <c r="B623" s="927"/>
      <c r="C623" s="927"/>
      <c r="D623" s="928"/>
      <c r="E623" s="928"/>
      <c r="F623" s="928"/>
      <c r="G623" s="915"/>
      <c r="H623" s="402"/>
    </row>
    <row r="624" spans="1:9" s="438" customFormat="1" ht="15.75" thickBot="1" x14ac:dyDescent="0.3">
      <c r="A624" s="1030" t="s">
        <v>839</v>
      </c>
      <c r="B624" s="1031"/>
      <c r="C624" s="1032"/>
      <c r="D624" s="1032"/>
      <c r="E624" s="1032"/>
      <c r="F624" s="1031"/>
      <c r="G624" s="1031"/>
    </row>
    <row r="625" spans="1:8" s="438" customFormat="1" ht="15.75" thickTop="1" x14ac:dyDescent="0.25">
      <c r="A625" s="1030"/>
      <c r="B625" s="1031"/>
      <c r="C625" s="1031"/>
      <c r="D625" s="1031"/>
      <c r="E625" s="1031"/>
      <c r="F625" s="1033" t="s">
        <v>125</v>
      </c>
      <c r="G625" s="1034"/>
    </row>
    <row r="626" spans="1:8" s="438" customFormat="1" ht="15.75" thickBot="1" x14ac:dyDescent="0.3">
      <c r="A626" s="1030"/>
      <c r="B626" s="1031"/>
      <c r="C626" s="1031"/>
      <c r="D626" s="1031"/>
      <c r="E626" s="1031"/>
      <c r="F626" s="1033" t="s">
        <v>115</v>
      </c>
      <c r="G626" s="1035"/>
    </row>
    <row r="627" spans="1:8" s="438" customFormat="1" ht="15.75" thickTop="1" x14ac:dyDescent="0.25">
      <c r="A627" s="1030"/>
      <c r="B627" s="1031"/>
      <c r="C627" s="1032"/>
      <c r="D627" s="1033"/>
      <c r="E627" s="926"/>
      <c r="F627" s="1031"/>
      <c r="G627" s="1031"/>
    </row>
    <row r="628" spans="1:8" s="438" customFormat="1" ht="15" x14ac:dyDescent="0.25">
      <c r="A628" s="1030" t="s">
        <v>835</v>
      </c>
      <c r="B628" s="1031"/>
      <c r="C628" s="1032"/>
      <c r="D628" s="1033"/>
      <c r="E628" s="926"/>
      <c r="F628" s="1031"/>
      <c r="G628" s="1031"/>
    </row>
    <row r="629" spans="1:8" s="18" customFormat="1" ht="19.5" customHeight="1" x14ac:dyDescent="0.25">
      <c r="A629" s="6"/>
      <c r="B629" s="31"/>
      <c r="C629" s="31"/>
      <c r="D629" s="58"/>
      <c r="G629" s="915"/>
      <c r="H629" s="402"/>
    </row>
    <row r="630" spans="1:8" s="18" customFormat="1" ht="19.5" customHeight="1" x14ac:dyDescent="0.25">
      <c r="A630" s="73"/>
      <c r="B630" s="1252" t="s">
        <v>817</v>
      </c>
      <c r="C630" s="1252"/>
      <c r="D630" s="1252"/>
      <c r="E630" s="1252"/>
      <c r="F630" s="1252"/>
      <c r="G630" s="915"/>
      <c r="H630" s="402"/>
    </row>
    <row r="631" spans="1:8" s="18" customFormat="1" ht="19.5" customHeight="1" thickBot="1" x14ac:dyDescent="0.3">
      <c r="A631" s="73"/>
      <c r="B631" s="1249" t="s">
        <v>818</v>
      </c>
      <c r="C631" s="1249"/>
      <c r="D631" s="1249"/>
      <c r="E631" s="1249"/>
      <c r="F631" s="1249"/>
      <c r="G631" s="915"/>
      <c r="H631" s="402"/>
    </row>
    <row r="632" spans="1:8" s="18" customFormat="1" ht="19.5" customHeight="1" thickTop="1" thickBot="1" x14ac:dyDescent="0.3">
      <c r="A632" s="73"/>
      <c r="B632" s="1012">
        <v>1</v>
      </c>
      <c r="C632" s="1012">
        <v>2</v>
      </c>
      <c r="D632" s="1012">
        <v>3</v>
      </c>
      <c r="E632" s="1012">
        <v>4</v>
      </c>
      <c r="F632" s="1012">
        <v>5</v>
      </c>
      <c r="G632" s="915"/>
      <c r="H632" s="402"/>
    </row>
    <row r="633" spans="1:8" s="18" customFormat="1" ht="73.5" customHeight="1" thickTop="1" thickBot="1" x14ac:dyDescent="0.3">
      <c r="A633" s="73"/>
      <c r="B633" s="839" t="s">
        <v>957</v>
      </c>
      <c r="C633" s="119" t="s">
        <v>956</v>
      </c>
      <c r="D633" s="839" t="s">
        <v>958</v>
      </c>
      <c r="E633" s="839" t="s">
        <v>959</v>
      </c>
      <c r="F633" s="1028" t="s">
        <v>960</v>
      </c>
      <c r="G633" s="915"/>
      <c r="H633" s="402"/>
    </row>
    <row r="634" spans="1:8" s="18" customFormat="1" ht="19.5" customHeight="1" thickTop="1" thickBot="1" x14ac:dyDescent="0.3">
      <c r="A634" s="73"/>
      <c r="B634" s="1070">
        <f>SUM(D634:F634)</f>
        <v>0</v>
      </c>
      <c r="C634" s="1071"/>
      <c r="D634" s="1071"/>
      <c r="E634" s="1071"/>
      <c r="F634" s="1076"/>
      <c r="G634" s="915"/>
      <c r="H634" s="402"/>
    </row>
    <row r="635" spans="1:8" s="18" customFormat="1" ht="19.5" customHeight="1" thickTop="1" x14ac:dyDescent="0.25">
      <c r="A635" s="73"/>
      <c r="B635" s="1261" t="s">
        <v>819</v>
      </c>
      <c r="C635" s="1262"/>
      <c r="D635" s="1072" t="s">
        <v>820</v>
      </c>
      <c r="E635" s="1072" t="s">
        <v>821</v>
      </c>
      <c r="F635" s="1073" t="s">
        <v>822</v>
      </c>
      <c r="G635" s="915"/>
      <c r="H635" s="402"/>
    </row>
    <row r="636" spans="1:8" s="18" customFormat="1" ht="19.5" customHeight="1" thickBot="1" x14ac:dyDescent="0.3">
      <c r="A636" s="73"/>
      <c r="B636" s="1259" t="s">
        <v>248</v>
      </c>
      <c r="C636" s="1260"/>
      <c r="D636" s="1074" t="s">
        <v>322</v>
      </c>
      <c r="E636" s="1074" t="s">
        <v>323</v>
      </c>
      <c r="F636" s="1075" t="s">
        <v>324</v>
      </c>
      <c r="G636" s="915"/>
      <c r="H636" s="402"/>
    </row>
    <row r="637" spans="1:8" s="18" customFormat="1" ht="19.5" customHeight="1" thickTop="1" thickBot="1" x14ac:dyDescent="0.3">
      <c r="A637" s="73"/>
      <c r="B637" s="1257" t="e">
        <f>B634/C634*100</f>
        <v>#DIV/0!</v>
      </c>
      <c r="C637" s="1258"/>
      <c r="D637" s="260" t="e">
        <f>D634/B634*100</f>
        <v>#DIV/0!</v>
      </c>
      <c r="E637" s="260" t="e">
        <f>E634/B634*100</f>
        <v>#DIV/0!</v>
      </c>
      <c r="F637" s="261" t="e">
        <f>F634/B634*100</f>
        <v>#DIV/0!</v>
      </c>
      <c r="G637" s="915"/>
      <c r="H637" s="402"/>
    </row>
    <row r="638" spans="1:8" s="18" customFormat="1" ht="19.5" customHeight="1" thickTop="1" x14ac:dyDescent="0.25">
      <c r="A638" s="6"/>
      <c r="B638" s="31"/>
      <c r="C638" s="31"/>
      <c r="D638" s="58"/>
      <c r="G638" s="915"/>
      <c r="H638" s="402"/>
    </row>
    <row r="639" spans="1:8" s="438" customFormat="1" ht="15.75" thickBot="1" x14ac:dyDescent="0.3">
      <c r="A639" s="1030" t="s">
        <v>840</v>
      </c>
      <c r="B639" s="1031"/>
      <c r="C639" s="1032"/>
      <c r="D639" s="1032"/>
      <c r="E639" s="1032"/>
      <c r="F639" s="1031"/>
      <c r="G639" s="1031"/>
    </row>
    <row r="640" spans="1:8" s="438" customFormat="1" ht="15.75" thickTop="1" x14ac:dyDescent="0.25">
      <c r="A640" s="1030"/>
      <c r="B640" s="1031"/>
      <c r="C640" s="1031"/>
      <c r="D640" s="1031"/>
      <c r="E640" s="1031"/>
      <c r="F640" s="1033" t="s">
        <v>125</v>
      </c>
      <c r="G640" s="1034"/>
    </row>
    <row r="641" spans="1:7" s="438" customFormat="1" ht="15.75" thickBot="1" x14ac:dyDescent="0.3">
      <c r="A641" s="1030"/>
      <c r="B641" s="1031"/>
      <c r="C641" s="1031"/>
      <c r="D641" s="1031"/>
      <c r="E641" s="1031"/>
      <c r="F641" s="1033" t="s">
        <v>115</v>
      </c>
      <c r="G641" s="1035"/>
    </row>
    <row r="642" spans="1:7" s="438" customFormat="1" ht="15.75" thickTop="1" x14ac:dyDescent="0.25">
      <c r="A642" s="1030"/>
      <c r="B642" s="1031"/>
      <c r="C642" s="1032"/>
      <c r="D642" s="1033"/>
      <c r="E642" s="926"/>
      <c r="F642" s="1031"/>
      <c r="G642" s="1031"/>
    </row>
    <row r="643" spans="1:7" s="438" customFormat="1" ht="15" x14ac:dyDescent="0.25">
      <c r="A643" s="1030" t="s">
        <v>841</v>
      </c>
      <c r="B643" s="1031"/>
      <c r="C643" s="1032"/>
      <c r="D643" s="1033"/>
      <c r="E643" s="926"/>
      <c r="F643" s="1031"/>
      <c r="G643" s="1031"/>
    </row>
    <row r="644" spans="1:7" s="18" customFormat="1" ht="15" x14ac:dyDescent="0.25">
      <c r="A644" s="6"/>
      <c r="B644" s="31"/>
      <c r="C644" s="31"/>
      <c r="D644" s="58"/>
    </row>
    <row r="645" spans="1:7" s="18" customFormat="1" ht="15" x14ac:dyDescent="0.25">
      <c r="A645" s="73" t="s">
        <v>705</v>
      </c>
      <c r="B645" s="1077"/>
      <c r="C645" s="1077"/>
      <c r="D645" s="1078"/>
      <c r="E645" s="37"/>
      <c r="F645" s="37"/>
    </row>
    <row r="646" spans="1:7" s="18" customFormat="1" x14ac:dyDescent="0.2">
      <c r="A646" s="1031"/>
      <c r="B646" s="1077"/>
      <c r="C646" s="1077"/>
      <c r="D646" s="1078"/>
      <c r="E646" s="37"/>
      <c r="F646" s="37"/>
    </row>
    <row r="647" spans="1:7" s="18" customFormat="1" ht="15" x14ac:dyDescent="0.25">
      <c r="A647" s="73"/>
      <c r="B647" s="1252" t="s">
        <v>823</v>
      </c>
      <c r="C647" s="1252"/>
      <c r="D647" s="1252"/>
      <c r="E647" s="1252"/>
      <c r="F647" s="1252"/>
    </row>
    <row r="648" spans="1:7" s="18" customFormat="1" ht="15.75" thickBot="1" x14ac:dyDescent="0.3">
      <c r="A648" s="73"/>
      <c r="B648" s="1249" t="s">
        <v>706</v>
      </c>
      <c r="C648" s="1249"/>
      <c r="D648" s="1249"/>
      <c r="E648" s="1249"/>
      <c r="F648" s="1249"/>
    </row>
    <row r="649" spans="1:7" s="18" customFormat="1" ht="16.5" thickTop="1" thickBot="1" x14ac:dyDescent="0.3">
      <c r="A649" s="73"/>
      <c r="B649" s="1012">
        <v>1</v>
      </c>
      <c r="C649" s="1012">
        <v>2</v>
      </c>
      <c r="D649" s="1012">
        <v>3</v>
      </c>
      <c r="E649" s="1012">
        <v>4</v>
      </c>
      <c r="F649" s="1012">
        <v>5</v>
      </c>
    </row>
    <row r="650" spans="1:7" s="18" customFormat="1" ht="69" thickTop="1" thickBot="1" x14ac:dyDescent="0.3">
      <c r="A650" s="73"/>
      <c r="B650" s="839" t="s">
        <v>1015</v>
      </c>
      <c r="C650" s="119" t="s">
        <v>1016</v>
      </c>
      <c r="D650" s="839" t="s">
        <v>1017</v>
      </c>
      <c r="E650" s="840" t="s">
        <v>1018</v>
      </c>
      <c r="F650" s="119" t="s">
        <v>1019</v>
      </c>
    </row>
    <row r="651" spans="1:7" s="18" customFormat="1" ht="16.5" thickTop="1" thickBot="1" x14ac:dyDescent="0.3">
      <c r="A651" s="73"/>
      <c r="B651" s="1070">
        <f>SUM(D651:F651)</f>
        <v>0</v>
      </c>
      <c r="C651" s="1071"/>
      <c r="D651" s="1071"/>
      <c r="E651" s="1071"/>
      <c r="F651" s="1076"/>
    </row>
    <row r="652" spans="1:7" s="18" customFormat="1" ht="15.75" thickTop="1" x14ac:dyDescent="0.25">
      <c r="A652" s="73"/>
      <c r="B652" s="1253" t="s">
        <v>707</v>
      </c>
      <c r="C652" s="1254"/>
      <c r="D652" s="176" t="s">
        <v>708</v>
      </c>
      <c r="E652" s="176" t="s">
        <v>709</v>
      </c>
      <c r="F652" s="177" t="s">
        <v>710</v>
      </c>
    </row>
    <row r="653" spans="1:7" s="18" customFormat="1" ht="15.75" thickBot="1" x14ac:dyDescent="0.3">
      <c r="A653" s="73"/>
      <c r="B653" s="1255" t="s">
        <v>248</v>
      </c>
      <c r="C653" s="1256"/>
      <c r="D653" s="1005" t="s">
        <v>322</v>
      </c>
      <c r="E653" s="1005" t="s">
        <v>323</v>
      </c>
      <c r="F653" s="128" t="s">
        <v>324</v>
      </c>
    </row>
    <row r="654" spans="1:7" s="18" customFormat="1" ht="16.5" thickTop="1" thickBot="1" x14ac:dyDescent="0.3">
      <c r="A654" s="73"/>
      <c r="B654" s="1257" t="e">
        <f>B651/C651*100</f>
        <v>#DIV/0!</v>
      </c>
      <c r="C654" s="1258"/>
      <c r="D654" s="260" t="e">
        <f>D651/B651*100</f>
        <v>#DIV/0!</v>
      </c>
      <c r="E654" s="260" t="e">
        <f>E651/B651*100</f>
        <v>#DIV/0!</v>
      </c>
      <c r="F654" s="261" t="e">
        <f>F651/B651*100</f>
        <v>#DIV/0!</v>
      </c>
    </row>
    <row r="655" spans="1:7" s="18" customFormat="1" ht="15.75" thickTop="1" x14ac:dyDescent="0.25">
      <c r="A655" s="6"/>
      <c r="B655" s="31"/>
      <c r="C655" s="31"/>
      <c r="D655" s="58"/>
    </row>
    <row r="656" spans="1:7" s="18" customFormat="1" x14ac:dyDescent="0.2">
      <c r="A656" s="24"/>
      <c r="G656" s="37"/>
    </row>
    <row r="657" spans="1:10" s="18" customFormat="1" ht="15" x14ac:dyDescent="0.25">
      <c r="A657" s="910" t="s">
        <v>79</v>
      </c>
      <c r="B657" s="921"/>
      <c r="C657" s="921"/>
      <c r="D657" s="921"/>
      <c r="E657" s="921"/>
      <c r="G657" s="37"/>
    </row>
    <row r="658" spans="1:10" s="18" customFormat="1" ht="15" x14ac:dyDescent="0.25">
      <c r="A658" s="923" t="s">
        <v>571</v>
      </c>
      <c r="B658" s="924"/>
      <c r="C658" s="924"/>
      <c r="D658" s="921"/>
      <c r="E658" s="921"/>
      <c r="G658" s="37"/>
    </row>
    <row r="659" spans="1:10" s="18" customFormat="1" ht="15.75" thickBot="1" x14ac:dyDescent="0.3">
      <c r="A659" s="6"/>
      <c r="B659" s="1264" t="s">
        <v>282</v>
      </c>
      <c r="C659" s="1264"/>
      <c r="D659" s="1264"/>
      <c r="G659" s="37"/>
    </row>
    <row r="660" spans="1:10" s="18" customFormat="1" ht="15" customHeight="1" thickTop="1" thickBot="1" x14ac:dyDescent="0.25">
      <c r="A660" s="24"/>
      <c r="B660" s="209">
        <v>1</v>
      </c>
      <c r="C660" s="209">
        <v>2</v>
      </c>
      <c r="D660" s="396" t="s">
        <v>551</v>
      </c>
      <c r="E660" s="1268" t="s">
        <v>955</v>
      </c>
      <c r="F660" s="1269"/>
      <c r="G660" s="1269"/>
      <c r="H660" s="1269"/>
      <c r="I660" s="1269"/>
    </row>
    <row r="661" spans="1:10" s="18" customFormat="1" ht="63" customHeight="1" thickTop="1" thickBot="1" x14ac:dyDescent="0.25">
      <c r="A661" s="44"/>
      <c r="B661" s="389" t="s">
        <v>1020</v>
      </c>
      <c r="C661" s="389" t="s">
        <v>1021</v>
      </c>
      <c r="D661" s="385" t="s">
        <v>278</v>
      </c>
      <c r="E661" s="1270"/>
      <c r="F661" s="1269"/>
      <c r="G661" s="1269"/>
      <c r="H661" s="1269"/>
      <c r="I661" s="1269"/>
      <c r="J661" s="1267"/>
    </row>
    <row r="662" spans="1:10" s="18" customFormat="1" ht="25.5" customHeight="1" thickTop="1" thickBot="1" x14ac:dyDescent="0.25">
      <c r="A662" s="44"/>
      <c r="B662" s="394">
        <v>100</v>
      </c>
      <c r="C662" s="395">
        <v>120</v>
      </c>
      <c r="D662" s="492">
        <f>B662/C662*100</f>
        <v>83.333333333333343</v>
      </c>
      <c r="E662" s="112"/>
      <c r="F662" s="112"/>
      <c r="G662" s="196"/>
      <c r="H662" s="112"/>
      <c r="I662" s="204"/>
      <c r="J662" s="1267"/>
    </row>
    <row r="663" spans="1:10" s="18" customFormat="1" ht="15.75" customHeight="1" thickTop="1" x14ac:dyDescent="0.2">
      <c r="A663" s="44"/>
      <c r="C663" s="112"/>
      <c r="D663" s="112"/>
      <c r="E663" s="204"/>
      <c r="F663" s="112"/>
      <c r="G663" s="205"/>
      <c r="H663" s="112"/>
      <c r="I663" s="204"/>
      <c r="J663" s="1267"/>
    </row>
    <row r="664" spans="1:10" s="18" customFormat="1" ht="15.75" customHeight="1" x14ac:dyDescent="0.25">
      <c r="A664" s="44"/>
      <c r="B664" s="1263" t="s">
        <v>935</v>
      </c>
      <c r="C664" s="1263"/>
      <c r="D664" s="1263"/>
      <c r="E664" s="1263"/>
      <c r="F664" s="1263"/>
      <c r="G664" s="1263"/>
      <c r="H664" s="1263"/>
      <c r="I664" s="204"/>
      <c r="J664" s="645"/>
    </row>
    <row r="665" spans="1:10" s="18" customFormat="1" ht="15.75" customHeight="1" thickBot="1" x14ac:dyDescent="0.25">
      <c r="A665" s="44"/>
      <c r="B665" s="1249" t="s">
        <v>550</v>
      </c>
      <c r="C665" s="1249"/>
      <c r="D665" s="1249"/>
      <c r="E665" s="1249"/>
      <c r="F665" s="1249"/>
      <c r="G665" s="1249"/>
      <c r="H665" s="1249"/>
      <c r="I665" s="204"/>
      <c r="J665" s="645"/>
    </row>
    <row r="666" spans="1:10" s="18" customFormat="1" ht="15.75" customHeight="1" thickTop="1" thickBot="1" x14ac:dyDescent="0.25">
      <c r="A666" s="44"/>
      <c r="B666" s="209">
        <v>1</v>
      </c>
      <c r="C666" s="209">
        <v>2</v>
      </c>
      <c r="D666" s="209">
        <v>3</v>
      </c>
      <c r="E666" s="209">
        <v>4</v>
      </c>
      <c r="F666" s="396" t="s">
        <v>552</v>
      </c>
      <c r="G666" s="396" t="s">
        <v>803</v>
      </c>
      <c r="H666" s="396" t="s">
        <v>804</v>
      </c>
      <c r="I666" s="204"/>
      <c r="J666" s="645"/>
    </row>
    <row r="667" spans="1:10" s="18" customFormat="1" ht="95.25" customHeight="1" thickTop="1" thickBot="1" x14ac:dyDescent="0.25">
      <c r="A667" s="44"/>
      <c r="B667" s="1004" t="s">
        <v>1022</v>
      </c>
      <c r="C667" s="1004" t="s">
        <v>1060</v>
      </c>
      <c r="D667" s="1004" t="s">
        <v>1061</v>
      </c>
      <c r="E667" s="1004" t="s">
        <v>1021</v>
      </c>
      <c r="F667" s="1004" t="s">
        <v>805</v>
      </c>
      <c r="G667" s="1004" t="s">
        <v>806</v>
      </c>
      <c r="H667" s="1004" t="s">
        <v>807</v>
      </c>
      <c r="I667" s="204"/>
      <c r="J667" s="645"/>
    </row>
    <row r="668" spans="1:10" s="18" customFormat="1" ht="28.5" customHeight="1" thickTop="1" thickBot="1" x14ac:dyDescent="0.25">
      <c r="A668" s="44"/>
      <c r="B668" s="1079">
        <v>7</v>
      </c>
      <c r="C668" s="1079">
        <v>93</v>
      </c>
      <c r="D668" s="1081">
        <v>100</v>
      </c>
      <c r="E668" s="1232">
        <f>+C662</f>
        <v>120</v>
      </c>
      <c r="F668" s="1233">
        <f>+B668/E668*100</f>
        <v>5.833333333333333</v>
      </c>
      <c r="G668" s="1233">
        <f>+C668/E668*100</f>
        <v>77.5</v>
      </c>
      <c r="H668" s="1234">
        <f>+D668/E668*100</f>
        <v>83.333333333333343</v>
      </c>
      <c r="I668" s="204"/>
      <c r="J668" s="645"/>
    </row>
    <row r="669" spans="1:10" s="18" customFormat="1" ht="28.5" customHeight="1" thickTop="1" x14ac:dyDescent="0.2">
      <c r="A669" s="44"/>
      <c r="B669" s="891"/>
      <c r="C669" s="891"/>
      <c r="D669" s="891"/>
      <c r="E669" s="891"/>
      <c r="F669" s="891"/>
      <c r="G669" s="891"/>
      <c r="H669" s="891"/>
      <c r="I669" s="891"/>
      <c r="J669" s="889"/>
    </row>
    <row r="670" spans="1:10" s="18" customFormat="1" ht="28.5" customHeight="1" x14ac:dyDescent="0.25">
      <c r="A670" s="73" t="s">
        <v>812</v>
      </c>
      <c r="B670" s="74"/>
      <c r="C670" s="74"/>
      <c r="D670" s="1063"/>
      <c r="F670" s="891"/>
      <c r="G670" s="891"/>
      <c r="H670" s="891"/>
      <c r="I670" s="891"/>
      <c r="J670" s="1170"/>
    </row>
    <row r="671" spans="1:10" s="18" customFormat="1" ht="28.5" customHeight="1" thickBot="1" x14ac:dyDescent="0.3">
      <c r="A671" s="73"/>
      <c r="B671" s="1169" t="s">
        <v>808</v>
      </c>
      <c r="C671" s="1169"/>
      <c r="D671" s="1169"/>
      <c r="F671" s="891"/>
      <c r="G671" s="891"/>
      <c r="H671" s="891"/>
      <c r="I671" s="891"/>
      <c r="J671" s="1170"/>
    </row>
    <row r="672" spans="1:10" s="18" customFormat="1" ht="28.5" customHeight="1" thickTop="1" thickBot="1" x14ac:dyDescent="0.25">
      <c r="A672" s="1083"/>
      <c r="B672" s="209">
        <v>1</v>
      </c>
      <c r="C672" s="209">
        <v>2</v>
      </c>
      <c r="D672" s="396" t="s">
        <v>810</v>
      </c>
      <c r="F672" s="891"/>
      <c r="G672" s="891"/>
      <c r="H672" s="891"/>
      <c r="I672" s="891"/>
      <c r="J672" s="1170"/>
    </row>
    <row r="673" spans="1:14" s="18" customFormat="1" ht="43.5" customHeight="1" thickTop="1" thickBot="1" x14ac:dyDescent="0.25">
      <c r="A673" s="1084"/>
      <c r="B673" s="1171" t="s">
        <v>1023</v>
      </c>
      <c r="C673" s="1171" t="s">
        <v>1024</v>
      </c>
      <c r="D673" s="1171" t="s">
        <v>278</v>
      </c>
      <c r="F673" s="891"/>
      <c r="G673" s="891"/>
      <c r="H673" s="891"/>
      <c r="I673" s="891"/>
      <c r="J673" s="1170"/>
    </row>
    <row r="674" spans="1:14" s="18" customFormat="1" ht="28.5" customHeight="1" thickTop="1" thickBot="1" x14ac:dyDescent="0.25">
      <c r="A674" s="1084"/>
      <c r="B674" s="1079">
        <v>5</v>
      </c>
      <c r="C674" s="1080">
        <v>7</v>
      </c>
      <c r="D674" s="1085">
        <f>B674/C674*100</f>
        <v>71.428571428571431</v>
      </c>
      <c r="F674" s="891"/>
      <c r="G674" s="891"/>
      <c r="H674" s="891"/>
      <c r="I674" s="891"/>
      <c r="J674" s="1170"/>
    </row>
    <row r="675" spans="1:14" s="18" customFormat="1" ht="28.5" customHeight="1" thickTop="1" x14ac:dyDescent="0.2">
      <c r="A675" s="1084"/>
      <c r="B675" s="1172"/>
      <c r="C675" s="1172"/>
      <c r="D675" s="1173"/>
      <c r="F675" s="891"/>
      <c r="G675" s="891"/>
      <c r="H675" s="891"/>
      <c r="I675" s="891"/>
      <c r="J675" s="1170"/>
    </row>
    <row r="676" spans="1:14" s="18" customFormat="1" ht="11.25" customHeight="1" x14ac:dyDescent="0.2">
      <c r="A676" s="1084"/>
      <c r="B676" s="37"/>
      <c r="C676" s="1082"/>
      <c r="D676" s="1082"/>
      <c r="E676" s="1086"/>
      <c r="F676" s="112"/>
      <c r="G676" s="205"/>
      <c r="H676" s="112"/>
      <c r="I676" s="204"/>
      <c r="J676" s="1170"/>
    </row>
    <row r="677" spans="1:14" s="18" customFormat="1" ht="15.75" customHeight="1" x14ac:dyDescent="0.25">
      <c r="A677" s="73" t="s">
        <v>936</v>
      </c>
      <c r="B677" s="37"/>
      <c r="C677" s="1082"/>
      <c r="D677" s="1082"/>
      <c r="E677" s="1086"/>
      <c r="F677" s="112"/>
      <c r="G677" s="205"/>
      <c r="H677" s="112"/>
      <c r="I677" s="204"/>
      <c r="J677" s="982"/>
    </row>
    <row r="678" spans="1:14" s="18" customFormat="1" ht="15.75" customHeight="1" thickBot="1" x14ac:dyDescent="0.25">
      <c r="A678" s="1084"/>
      <c r="B678" s="1249" t="s">
        <v>809</v>
      </c>
      <c r="C678" s="1249"/>
      <c r="D678" s="1249"/>
      <c r="E678" s="1086"/>
      <c r="F678" s="112"/>
      <c r="G678" s="205"/>
      <c r="H678" s="112"/>
      <c r="I678" s="204"/>
      <c r="J678" s="889"/>
    </row>
    <row r="679" spans="1:14" s="18" customFormat="1" ht="15.75" customHeight="1" thickTop="1" thickBot="1" x14ac:dyDescent="0.25">
      <c r="A679" s="1084"/>
      <c r="B679" s="209">
        <v>1</v>
      </c>
      <c r="C679" s="209">
        <v>2</v>
      </c>
      <c r="D679" s="396" t="s">
        <v>811</v>
      </c>
      <c r="E679" s="106"/>
      <c r="F679" s="33"/>
      <c r="I679" s="204"/>
      <c r="J679" s="889"/>
    </row>
    <row r="680" spans="1:14" s="18" customFormat="1" ht="55.5" customHeight="1" thickTop="1" thickBot="1" x14ac:dyDescent="0.25">
      <c r="A680" s="1084"/>
      <c r="B680" s="1004" t="s">
        <v>1025</v>
      </c>
      <c r="C680" s="1004" t="s">
        <v>1024</v>
      </c>
      <c r="D680" s="1004" t="s">
        <v>278</v>
      </c>
      <c r="E680" s="1082"/>
      <c r="F680" s="112"/>
      <c r="I680" s="204"/>
      <c r="J680" s="889"/>
    </row>
    <row r="681" spans="1:14" s="18" customFormat="1" ht="28.5" customHeight="1" thickTop="1" thickBot="1" x14ac:dyDescent="0.25">
      <c r="A681" s="1084"/>
      <c r="B681" s="1079">
        <v>4</v>
      </c>
      <c r="C681" s="1080">
        <v>7</v>
      </c>
      <c r="D681" s="1085">
        <f>+B681/C681*100</f>
        <v>57.142857142857139</v>
      </c>
      <c r="E681" s="1082"/>
      <c r="F681" s="112"/>
      <c r="I681" s="204"/>
      <c r="J681" s="889"/>
    </row>
    <row r="682" spans="1:14" s="18" customFormat="1" ht="15.75" customHeight="1" thickTop="1" x14ac:dyDescent="0.2">
      <c r="A682" s="1165"/>
      <c r="C682" s="112"/>
      <c r="D682" s="112"/>
      <c r="E682" s="204"/>
      <c r="F682" s="112"/>
      <c r="G682" s="205"/>
      <c r="H682" s="112"/>
      <c r="I682" s="204"/>
      <c r="J682" s="645"/>
    </row>
    <row r="683" spans="1:14" s="18" customFormat="1" x14ac:dyDescent="0.2">
      <c r="B683" s="22"/>
      <c r="C683" s="26"/>
      <c r="D683" s="26"/>
    </row>
    <row r="684" spans="1:14" s="18" customFormat="1" ht="15" x14ac:dyDescent="0.25">
      <c r="A684" s="1265" t="s">
        <v>84</v>
      </c>
      <c r="B684" s="1265"/>
      <c r="C684" s="693"/>
    </row>
    <row r="685" spans="1:14" s="18" customFormat="1" ht="15" x14ac:dyDescent="0.25">
      <c r="A685" s="6" t="s">
        <v>725</v>
      </c>
      <c r="B685" s="19"/>
      <c r="C685" s="19"/>
      <c r="D685" s="19"/>
    </row>
    <row r="686" spans="1:14" s="18" customFormat="1" ht="15" x14ac:dyDescent="0.25">
      <c r="A686" s="1235" t="s">
        <v>1062</v>
      </c>
      <c r="B686" s="19"/>
      <c r="C686" s="19"/>
      <c r="D686" s="19"/>
    </row>
    <row r="687" spans="1:14" s="18" customFormat="1" ht="14.25" x14ac:dyDescent="0.2">
      <c r="A687" s="1166"/>
      <c r="B687" s="19"/>
      <c r="C687" s="19"/>
      <c r="D687" s="19"/>
    </row>
    <row r="688" spans="1:14" s="18" customFormat="1" x14ac:dyDescent="0.2">
      <c r="A688" s="1266" t="s">
        <v>325</v>
      </c>
      <c r="B688" s="1266"/>
      <c r="C688" s="1266"/>
      <c r="D688" s="1266"/>
      <c r="E688" s="1266"/>
      <c r="F688" s="1266"/>
      <c r="G688" s="1266"/>
      <c r="H688" s="1266"/>
      <c r="I688" s="1266"/>
      <c r="J688" s="1266"/>
      <c r="K688" s="1266"/>
      <c r="L688" s="1266"/>
      <c r="M688" s="1266"/>
      <c r="N688" s="1266"/>
    </row>
    <row r="689" spans="1:14" ht="15.75" customHeight="1" x14ac:dyDescent="0.2">
      <c r="A689" s="1266" t="s">
        <v>283</v>
      </c>
      <c r="B689" s="1266"/>
      <c r="C689" s="1266"/>
      <c r="D689" s="1266"/>
      <c r="E689" s="1266"/>
      <c r="F689" s="1266"/>
      <c r="G689" s="1266"/>
      <c r="H689" s="1266"/>
      <c r="I689" s="1266"/>
      <c r="J689" s="1266"/>
      <c r="K689" s="1266"/>
      <c r="L689" s="1266"/>
      <c r="M689" s="1266"/>
      <c r="N689" s="1266"/>
    </row>
    <row r="690" spans="1:14" ht="20.25" customHeight="1" thickBot="1" x14ac:dyDescent="0.25">
      <c r="A690" s="1264" t="s">
        <v>284</v>
      </c>
      <c r="B690" s="1264"/>
      <c r="C690" s="1264"/>
      <c r="D690" s="1264"/>
      <c r="E690" s="1264"/>
      <c r="F690" s="1264"/>
      <c r="G690" s="1264"/>
      <c r="H690" s="1264"/>
      <c r="I690" s="1264"/>
      <c r="J690" s="1264"/>
      <c r="K690" s="1264"/>
      <c r="L690" s="1264"/>
      <c r="M690" s="1264"/>
      <c r="N690" s="1264"/>
    </row>
    <row r="691" spans="1:14" ht="22.5" customHeight="1" thickTop="1" thickBot="1" x14ac:dyDescent="0.25">
      <c r="A691" s="1243" t="s">
        <v>101</v>
      </c>
      <c r="B691" s="1243" t="s">
        <v>100</v>
      </c>
      <c r="C691" s="1243" t="s">
        <v>8</v>
      </c>
      <c r="D691" s="1243"/>
      <c r="E691" s="1243"/>
      <c r="F691" s="1243"/>
      <c r="G691" s="1243"/>
      <c r="H691" s="1243"/>
      <c r="I691" s="1243"/>
      <c r="J691" s="1243"/>
      <c r="K691" s="1243"/>
      <c r="L691" s="1243"/>
      <c r="M691" s="1244" t="s">
        <v>217</v>
      </c>
      <c r="N691" s="1245" t="s">
        <v>231</v>
      </c>
    </row>
    <row r="692" spans="1:14" ht="41.25" customHeight="1" thickTop="1" thickBot="1" x14ac:dyDescent="0.25">
      <c r="A692" s="1243"/>
      <c r="B692" s="1243"/>
      <c r="C692" s="126">
        <v>5</v>
      </c>
      <c r="D692" s="126">
        <v>4</v>
      </c>
      <c r="E692" s="126">
        <v>3</v>
      </c>
      <c r="F692" s="126">
        <v>2</v>
      </c>
      <c r="G692" s="126">
        <v>1</v>
      </c>
      <c r="H692" s="126" t="s">
        <v>9</v>
      </c>
      <c r="I692" s="126" t="s">
        <v>10</v>
      </c>
      <c r="J692" s="122" t="s">
        <v>11</v>
      </c>
      <c r="K692" s="122" t="s">
        <v>215</v>
      </c>
      <c r="L692" s="122" t="s">
        <v>214</v>
      </c>
      <c r="M692" s="1244"/>
      <c r="N692" s="1245"/>
    </row>
    <row r="693" spans="1:14" ht="36" customHeight="1" thickTop="1" thickBot="1" x14ac:dyDescent="0.25">
      <c r="A693" s="1243"/>
      <c r="B693" s="1243"/>
      <c r="C693" s="126" t="s">
        <v>12</v>
      </c>
      <c r="D693" s="126" t="s">
        <v>13</v>
      </c>
      <c r="E693" s="126" t="s">
        <v>14</v>
      </c>
      <c r="F693" s="126" t="s">
        <v>15</v>
      </c>
      <c r="G693" s="126" t="s">
        <v>74</v>
      </c>
      <c r="H693" s="126" t="s">
        <v>16</v>
      </c>
      <c r="I693" s="126" t="s">
        <v>17</v>
      </c>
      <c r="J693" s="122" t="s">
        <v>18</v>
      </c>
      <c r="K693" s="122" t="s">
        <v>213</v>
      </c>
      <c r="L693" s="197" t="s">
        <v>263</v>
      </c>
      <c r="M693" s="123" t="s">
        <v>216</v>
      </c>
      <c r="N693" s="1245"/>
    </row>
    <row r="694" spans="1:14" ht="90" customHeight="1" thickTop="1" x14ac:dyDescent="0.2">
      <c r="A694" s="662">
        <v>1</v>
      </c>
      <c r="B694" s="661" t="s">
        <v>558</v>
      </c>
      <c r="C694" s="201"/>
      <c r="D694" s="201"/>
      <c r="E694" s="201"/>
      <c r="F694" s="201"/>
      <c r="G694" s="201"/>
      <c r="H694" s="201"/>
      <c r="I694" s="201"/>
      <c r="J694" s="244">
        <f t="shared" ref="J694:J702" si="91">SUM(C694:I694)</f>
        <v>0</v>
      </c>
      <c r="K694" s="244">
        <f t="shared" ref="K694:K702" si="92">SUM(C694:G694)</f>
        <v>0</v>
      </c>
      <c r="L694" s="244">
        <f t="shared" ref="L694:L702" si="93">C694*5+D694*4+E694*3+F694*2+G694*1</f>
        <v>0</v>
      </c>
      <c r="M694" s="240" t="e">
        <f>+L694/K694</f>
        <v>#DIV/0!</v>
      </c>
      <c r="N694" s="238" t="e">
        <f t="shared" ref="N694:N702" si="94">+M694*2</f>
        <v>#DIV/0!</v>
      </c>
    </row>
    <row r="695" spans="1:14" ht="69.75" customHeight="1" x14ac:dyDescent="0.2">
      <c r="A695" s="662">
        <v>2</v>
      </c>
      <c r="B695" s="661" t="s">
        <v>559</v>
      </c>
      <c r="C695" s="242"/>
      <c r="D695" s="242"/>
      <c r="E695" s="242"/>
      <c r="F695" s="242"/>
      <c r="G695" s="242"/>
      <c r="H695" s="242"/>
      <c r="I695" s="242"/>
      <c r="J695" s="190">
        <f t="shared" si="91"/>
        <v>0</v>
      </c>
      <c r="K695" s="190">
        <f t="shared" si="92"/>
        <v>0</v>
      </c>
      <c r="L695" s="190">
        <f t="shared" si="93"/>
        <v>0</v>
      </c>
      <c r="M695" s="207" t="e">
        <f t="shared" ref="M695:M702" si="95">+L695/K695</f>
        <v>#DIV/0!</v>
      </c>
      <c r="N695" s="208" t="e">
        <f t="shared" si="94"/>
        <v>#DIV/0!</v>
      </c>
    </row>
    <row r="696" spans="1:14" ht="50.25" customHeight="1" x14ac:dyDescent="0.2">
      <c r="A696" s="662">
        <v>3</v>
      </c>
      <c r="B696" s="661" t="s">
        <v>560</v>
      </c>
      <c r="C696" s="243"/>
      <c r="D696" s="243"/>
      <c r="E696" s="243"/>
      <c r="F696" s="243"/>
      <c r="G696" s="243"/>
      <c r="H696" s="243"/>
      <c r="I696" s="243"/>
      <c r="J696" s="190">
        <f t="shared" si="91"/>
        <v>0</v>
      </c>
      <c r="K696" s="190">
        <f t="shared" si="92"/>
        <v>0</v>
      </c>
      <c r="L696" s="190">
        <f t="shared" si="93"/>
        <v>0</v>
      </c>
      <c r="M696" s="207" t="e">
        <f t="shared" si="95"/>
        <v>#DIV/0!</v>
      </c>
      <c r="N696" s="208" t="e">
        <f t="shared" si="94"/>
        <v>#DIV/0!</v>
      </c>
    </row>
    <row r="697" spans="1:14" ht="46.5" customHeight="1" x14ac:dyDescent="0.2">
      <c r="A697" s="662">
        <v>4</v>
      </c>
      <c r="B697" s="661" t="s">
        <v>561</v>
      </c>
      <c r="C697" s="243"/>
      <c r="D697" s="243"/>
      <c r="E697" s="243"/>
      <c r="F697" s="243"/>
      <c r="G697" s="243"/>
      <c r="H697" s="243"/>
      <c r="I697" s="243"/>
      <c r="J697" s="190">
        <f t="shared" si="91"/>
        <v>0</v>
      </c>
      <c r="K697" s="190">
        <f t="shared" si="92"/>
        <v>0</v>
      </c>
      <c r="L697" s="190">
        <f t="shared" si="93"/>
        <v>0</v>
      </c>
      <c r="M697" s="207" t="e">
        <f t="shared" si="95"/>
        <v>#DIV/0!</v>
      </c>
      <c r="N697" s="208" t="e">
        <f t="shared" si="94"/>
        <v>#DIV/0!</v>
      </c>
    </row>
    <row r="698" spans="1:14" ht="46.5" customHeight="1" x14ac:dyDescent="0.2">
      <c r="A698" s="662">
        <v>5</v>
      </c>
      <c r="B698" s="661" t="s">
        <v>562</v>
      </c>
      <c r="C698" s="243"/>
      <c r="D698" s="243"/>
      <c r="E698" s="243"/>
      <c r="F698" s="243"/>
      <c r="G698" s="243"/>
      <c r="H698" s="243"/>
      <c r="I698" s="243"/>
      <c r="J698" s="190">
        <f t="shared" si="91"/>
        <v>0</v>
      </c>
      <c r="K698" s="190">
        <f t="shared" si="92"/>
        <v>0</v>
      </c>
      <c r="L698" s="190">
        <f t="shared" si="93"/>
        <v>0</v>
      </c>
      <c r="M698" s="207" t="e">
        <f t="shared" si="95"/>
        <v>#DIV/0!</v>
      </c>
      <c r="N698" s="208" t="e">
        <f t="shared" si="94"/>
        <v>#DIV/0!</v>
      </c>
    </row>
    <row r="699" spans="1:14" ht="48" customHeight="1" x14ac:dyDescent="0.2">
      <c r="A699" s="662">
        <v>6</v>
      </c>
      <c r="B699" s="661" t="s">
        <v>563</v>
      </c>
      <c r="C699" s="243"/>
      <c r="D699" s="243"/>
      <c r="E699" s="243"/>
      <c r="F699" s="243"/>
      <c r="G699" s="243"/>
      <c r="H699" s="243"/>
      <c r="I699" s="243"/>
      <c r="J699" s="190">
        <f t="shared" si="91"/>
        <v>0</v>
      </c>
      <c r="K699" s="190">
        <f t="shared" si="92"/>
        <v>0</v>
      </c>
      <c r="L699" s="190">
        <f t="shared" si="93"/>
        <v>0</v>
      </c>
      <c r="M699" s="207" t="e">
        <f t="shared" si="95"/>
        <v>#DIV/0!</v>
      </c>
      <c r="N699" s="208" t="e">
        <f t="shared" si="94"/>
        <v>#DIV/0!</v>
      </c>
    </row>
    <row r="700" spans="1:14" ht="51.75" customHeight="1" x14ac:dyDescent="0.2">
      <c r="A700" s="662">
        <v>7</v>
      </c>
      <c r="B700" s="129" t="s">
        <v>564</v>
      </c>
      <c r="C700" s="243"/>
      <c r="D700" s="243"/>
      <c r="E700" s="243"/>
      <c r="F700" s="243"/>
      <c r="G700" s="243"/>
      <c r="H700" s="243"/>
      <c r="I700" s="243"/>
      <c r="J700" s="190">
        <f t="shared" si="91"/>
        <v>0</v>
      </c>
      <c r="K700" s="190">
        <f t="shared" si="92"/>
        <v>0</v>
      </c>
      <c r="L700" s="190">
        <f t="shared" si="93"/>
        <v>0</v>
      </c>
      <c r="M700" s="207" t="e">
        <f t="shared" si="95"/>
        <v>#DIV/0!</v>
      </c>
      <c r="N700" s="208" t="e">
        <f t="shared" si="94"/>
        <v>#DIV/0!</v>
      </c>
    </row>
    <row r="701" spans="1:14" ht="39" customHeight="1" thickBot="1" x14ac:dyDescent="0.25">
      <c r="A701" s="662">
        <v>8</v>
      </c>
      <c r="B701" s="129" t="s">
        <v>565</v>
      </c>
      <c r="C701" s="243"/>
      <c r="D701" s="243"/>
      <c r="E701" s="243"/>
      <c r="F701" s="243"/>
      <c r="G701" s="243"/>
      <c r="H701" s="243"/>
      <c r="I701" s="243"/>
      <c r="J701" s="190">
        <f t="shared" si="91"/>
        <v>0</v>
      </c>
      <c r="K701" s="190">
        <f t="shared" si="92"/>
        <v>0</v>
      </c>
      <c r="L701" s="190">
        <f t="shared" si="93"/>
        <v>0</v>
      </c>
      <c r="M701" s="207" t="e">
        <f t="shared" si="95"/>
        <v>#DIV/0!</v>
      </c>
      <c r="N701" s="208" t="e">
        <f t="shared" si="94"/>
        <v>#DIV/0!</v>
      </c>
    </row>
    <row r="702" spans="1:14" ht="25.5" customHeight="1" thickTop="1" thickBot="1" x14ac:dyDescent="0.25">
      <c r="A702" s="1246" t="s">
        <v>72</v>
      </c>
      <c r="B702" s="1247"/>
      <c r="C702" s="178">
        <f t="shared" ref="C702:I702" si="96">SUM(C694:C701)</f>
        <v>0</v>
      </c>
      <c r="D702" s="178">
        <f t="shared" si="96"/>
        <v>0</v>
      </c>
      <c r="E702" s="178">
        <f t="shared" si="96"/>
        <v>0</v>
      </c>
      <c r="F702" s="178">
        <f t="shared" si="96"/>
        <v>0</v>
      </c>
      <c r="G702" s="178">
        <f t="shared" si="96"/>
        <v>0</v>
      </c>
      <c r="H702" s="178">
        <f t="shared" si="96"/>
        <v>0</v>
      </c>
      <c r="I702" s="178">
        <f t="shared" si="96"/>
        <v>0</v>
      </c>
      <c r="J702" s="179">
        <f t="shared" si="91"/>
        <v>0</v>
      </c>
      <c r="K702" s="179">
        <f t="shared" si="92"/>
        <v>0</v>
      </c>
      <c r="L702" s="179">
        <f t="shared" si="93"/>
        <v>0</v>
      </c>
      <c r="M702" s="180" t="e">
        <f t="shared" si="95"/>
        <v>#DIV/0!</v>
      </c>
      <c r="N702" s="239" t="e">
        <f t="shared" si="94"/>
        <v>#DIV/0!</v>
      </c>
    </row>
    <row r="703" spans="1:14" ht="19.5" customHeight="1" thickTop="1" x14ac:dyDescent="0.2"/>
    <row r="704" spans="1:14" ht="14.25" customHeight="1" x14ac:dyDescent="0.25">
      <c r="A704" s="73" t="s">
        <v>724</v>
      </c>
      <c r="B704" s="74"/>
      <c r="C704" s="74"/>
      <c r="D704" s="74"/>
      <c r="E704" s="37"/>
      <c r="F704" s="37"/>
      <c r="G704" s="37"/>
      <c r="H704" s="37"/>
      <c r="I704" s="37"/>
      <c r="J704" s="37"/>
      <c r="K704" s="37"/>
      <c r="L704" s="37"/>
      <c r="M704" s="37"/>
      <c r="N704" s="37"/>
    </row>
    <row r="705" spans="1:14" ht="14.25" customHeight="1" x14ac:dyDescent="0.25">
      <c r="A705" s="1235" t="s">
        <v>1062</v>
      </c>
      <c r="B705" s="74"/>
      <c r="C705" s="74"/>
      <c r="D705" s="74"/>
      <c r="E705" s="37"/>
      <c r="F705" s="37"/>
      <c r="G705" s="37"/>
      <c r="H705" s="37"/>
      <c r="I705" s="37"/>
      <c r="J705" s="37"/>
      <c r="K705" s="37"/>
      <c r="L705" s="37"/>
      <c r="M705" s="37"/>
      <c r="N705" s="37"/>
    </row>
    <row r="706" spans="1:14" ht="14.25" customHeight="1" x14ac:dyDescent="0.25">
      <c r="A706" s="1235"/>
      <c r="B706" s="74"/>
      <c r="C706" s="74"/>
      <c r="D706" s="74"/>
      <c r="E706" s="37"/>
      <c r="F706" s="37"/>
      <c r="G706" s="37"/>
      <c r="H706" s="37"/>
      <c r="I706" s="37"/>
      <c r="J706" s="37"/>
      <c r="K706" s="37"/>
      <c r="L706" s="37"/>
      <c r="M706" s="37"/>
      <c r="N706" s="37"/>
    </row>
    <row r="707" spans="1:14" ht="14.25" customHeight="1" x14ac:dyDescent="0.2">
      <c r="A707" s="1248" t="s">
        <v>715</v>
      </c>
      <c r="B707" s="1248"/>
      <c r="C707" s="1248"/>
      <c r="D707" s="1248"/>
      <c r="E707" s="1248"/>
      <c r="F707" s="1248"/>
      <c r="G707" s="1248"/>
      <c r="H707" s="1248"/>
      <c r="I707" s="1248"/>
      <c r="J707" s="1248"/>
      <c r="K707" s="1248"/>
      <c r="L707" s="1248"/>
      <c r="M707" s="1248"/>
      <c r="N707" s="1248"/>
    </row>
    <row r="708" spans="1:14" ht="14.25" customHeight="1" x14ac:dyDescent="0.2">
      <c r="A708" s="1248" t="s">
        <v>283</v>
      </c>
      <c r="B708" s="1248"/>
      <c r="C708" s="1248"/>
      <c r="D708" s="1248"/>
      <c r="E708" s="1248"/>
      <c r="F708" s="1248"/>
      <c r="G708" s="1248"/>
      <c r="H708" s="1248"/>
      <c r="I708" s="1248"/>
      <c r="J708" s="1248"/>
      <c r="K708" s="1248"/>
      <c r="L708" s="1248"/>
      <c r="M708" s="1248"/>
      <c r="N708" s="1248"/>
    </row>
    <row r="709" spans="1:14" ht="14.25" customHeight="1" thickBot="1" x14ac:dyDescent="0.25">
      <c r="A709" s="1249" t="s">
        <v>824</v>
      </c>
      <c r="B709" s="1249"/>
      <c r="C709" s="1249"/>
      <c r="D709" s="1249"/>
      <c r="E709" s="1249"/>
      <c r="F709" s="1249"/>
      <c r="G709" s="1249"/>
      <c r="H709" s="1249"/>
      <c r="I709" s="1249"/>
      <c r="J709" s="1249"/>
      <c r="K709" s="1249"/>
      <c r="L709" s="1249"/>
      <c r="M709" s="1249"/>
      <c r="N709" s="1249"/>
    </row>
    <row r="710" spans="1:14" ht="23.25" customHeight="1" thickTop="1" thickBot="1" x14ac:dyDescent="0.25">
      <c r="A710" s="1243" t="s">
        <v>101</v>
      </c>
      <c r="B710" s="1243" t="s">
        <v>100</v>
      </c>
      <c r="C710" s="1243" t="s">
        <v>8</v>
      </c>
      <c r="D710" s="1243"/>
      <c r="E710" s="1243"/>
      <c r="F710" s="1243"/>
      <c r="G710" s="1243"/>
      <c r="H710" s="1243"/>
      <c r="I710" s="1243"/>
      <c r="J710" s="1243"/>
      <c r="K710" s="1243"/>
      <c r="L710" s="1243"/>
      <c r="M710" s="1244" t="s">
        <v>217</v>
      </c>
      <c r="N710" s="1245" t="s">
        <v>231</v>
      </c>
    </row>
    <row r="711" spans="1:14" ht="38.25" customHeight="1" thickTop="1" thickBot="1" x14ac:dyDescent="0.25">
      <c r="A711" s="1243"/>
      <c r="B711" s="1243"/>
      <c r="C711" s="1001">
        <v>5</v>
      </c>
      <c r="D711" s="1001">
        <v>4</v>
      </c>
      <c r="E711" s="1001">
        <v>3</v>
      </c>
      <c r="F711" s="1001">
        <v>2</v>
      </c>
      <c r="G711" s="1001">
        <v>1</v>
      </c>
      <c r="H711" s="1001" t="s">
        <v>9</v>
      </c>
      <c r="I711" s="1001" t="s">
        <v>10</v>
      </c>
      <c r="J711" s="1028" t="s">
        <v>11</v>
      </c>
      <c r="K711" s="1028" t="s">
        <v>215</v>
      </c>
      <c r="L711" s="1028" t="s">
        <v>214</v>
      </c>
      <c r="M711" s="1244"/>
      <c r="N711" s="1245"/>
    </row>
    <row r="712" spans="1:14" ht="38.25" customHeight="1" thickTop="1" thickBot="1" x14ac:dyDescent="0.25">
      <c r="A712" s="1243"/>
      <c r="B712" s="1243"/>
      <c r="C712" s="1001" t="s">
        <v>12</v>
      </c>
      <c r="D712" s="1001" t="s">
        <v>13</v>
      </c>
      <c r="E712" s="1001" t="s">
        <v>14</v>
      </c>
      <c r="F712" s="1001" t="s">
        <v>15</v>
      </c>
      <c r="G712" s="1001" t="s">
        <v>74</v>
      </c>
      <c r="H712" s="1001" t="s">
        <v>16</v>
      </c>
      <c r="I712" s="1001" t="s">
        <v>17</v>
      </c>
      <c r="J712" s="1028" t="s">
        <v>18</v>
      </c>
      <c r="K712" s="1028" t="s">
        <v>213</v>
      </c>
      <c r="L712" s="1028" t="s">
        <v>263</v>
      </c>
      <c r="M712" s="1002" t="s">
        <v>216</v>
      </c>
      <c r="N712" s="1245"/>
    </row>
    <row r="713" spans="1:14" ht="91.5" customHeight="1" thickTop="1" x14ac:dyDescent="0.2">
      <c r="A713" s="1087">
        <v>1</v>
      </c>
      <c r="B713" s="1065" t="s">
        <v>716</v>
      </c>
      <c r="C713" s="1027"/>
      <c r="D713" s="1027"/>
      <c r="E713" s="1027"/>
      <c r="F713" s="1027"/>
      <c r="G713" s="1027"/>
      <c r="H713" s="1027"/>
      <c r="I713" s="1027"/>
      <c r="J713" s="244">
        <f t="shared" ref="J713:J721" si="97">SUM(C713:I713)</f>
        <v>0</v>
      </c>
      <c r="K713" s="244">
        <f t="shared" ref="K713:K721" si="98">SUM(C713:G713)</f>
        <v>0</v>
      </c>
      <c r="L713" s="244">
        <f t="shared" ref="L713:L721" si="99">C713*5+D713*4+E713*3+F713*2+G713*1</f>
        <v>0</v>
      </c>
      <c r="M713" s="240" t="e">
        <f>+L713/K713</f>
        <v>#DIV/0!</v>
      </c>
      <c r="N713" s="238" t="e">
        <f t="shared" ref="N713:N721" si="100">+M713*2</f>
        <v>#DIV/0!</v>
      </c>
    </row>
    <row r="714" spans="1:14" ht="66.75" customHeight="1" x14ac:dyDescent="0.2">
      <c r="A714" s="1087">
        <v>2</v>
      </c>
      <c r="B714" s="1065" t="s">
        <v>717</v>
      </c>
      <c r="C714" s="1025"/>
      <c r="D714" s="1025"/>
      <c r="E714" s="1025"/>
      <c r="F714" s="1025"/>
      <c r="G714" s="1025"/>
      <c r="H714" s="1025"/>
      <c r="I714" s="1025"/>
      <c r="J714" s="190">
        <f t="shared" si="97"/>
        <v>0</v>
      </c>
      <c r="K714" s="190">
        <f t="shared" si="98"/>
        <v>0</v>
      </c>
      <c r="L714" s="190">
        <f t="shared" si="99"/>
        <v>0</v>
      </c>
      <c r="M714" s="207" t="e">
        <f t="shared" ref="M714:M721" si="101">+L714/K714</f>
        <v>#DIV/0!</v>
      </c>
      <c r="N714" s="208" t="e">
        <f t="shared" si="100"/>
        <v>#DIV/0!</v>
      </c>
    </row>
    <row r="715" spans="1:14" ht="45" customHeight="1" x14ac:dyDescent="0.2">
      <c r="A715" s="1087">
        <v>3</v>
      </c>
      <c r="B715" s="1065" t="s">
        <v>718</v>
      </c>
      <c r="C715" s="1088"/>
      <c r="D715" s="1088"/>
      <c r="E715" s="1088"/>
      <c r="F715" s="1088"/>
      <c r="G715" s="1088"/>
      <c r="H715" s="1088"/>
      <c r="I715" s="1088"/>
      <c r="J715" s="190">
        <f t="shared" si="97"/>
        <v>0</v>
      </c>
      <c r="K715" s="190">
        <f t="shared" si="98"/>
        <v>0</v>
      </c>
      <c r="L715" s="190">
        <f t="shared" si="99"/>
        <v>0</v>
      </c>
      <c r="M715" s="207" t="e">
        <f t="shared" si="101"/>
        <v>#DIV/0!</v>
      </c>
      <c r="N715" s="208" t="e">
        <f t="shared" si="100"/>
        <v>#DIV/0!</v>
      </c>
    </row>
    <row r="716" spans="1:14" ht="45" customHeight="1" x14ac:dyDescent="0.2">
      <c r="A716" s="1087">
        <v>4</v>
      </c>
      <c r="B716" s="1065" t="s">
        <v>719</v>
      </c>
      <c r="C716" s="1088"/>
      <c r="D716" s="1088"/>
      <c r="E716" s="1088"/>
      <c r="F716" s="1088"/>
      <c r="G716" s="1088"/>
      <c r="H716" s="1088"/>
      <c r="I716" s="1088"/>
      <c r="J716" s="190">
        <f t="shared" si="97"/>
        <v>0</v>
      </c>
      <c r="K716" s="190">
        <f t="shared" si="98"/>
        <v>0</v>
      </c>
      <c r="L716" s="190">
        <f t="shared" si="99"/>
        <v>0</v>
      </c>
      <c r="M716" s="207" t="e">
        <f t="shared" si="101"/>
        <v>#DIV/0!</v>
      </c>
      <c r="N716" s="208" t="e">
        <f t="shared" si="100"/>
        <v>#DIV/0!</v>
      </c>
    </row>
    <row r="717" spans="1:14" ht="45" customHeight="1" x14ac:dyDescent="0.2">
      <c r="A717" s="1087">
        <v>5</v>
      </c>
      <c r="B717" s="1065" t="s">
        <v>720</v>
      </c>
      <c r="C717" s="1088"/>
      <c r="D717" s="1088"/>
      <c r="E717" s="1088"/>
      <c r="F717" s="1088"/>
      <c r="G717" s="1088"/>
      <c r="H717" s="1088"/>
      <c r="I717" s="1088"/>
      <c r="J717" s="190">
        <f t="shared" si="97"/>
        <v>0</v>
      </c>
      <c r="K717" s="190">
        <f t="shared" si="98"/>
        <v>0</v>
      </c>
      <c r="L717" s="190">
        <f t="shared" si="99"/>
        <v>0</v>
      </c>
      <c r="M717" s="207" t="e">
        <f t="shared" si="101"/>
        <v>#DIV/0!</v>
      </c>
      <c r="N717" s="208" t="e">
        <f t="shared" si="100"/>
        <v>#DIV/0!</v>
      </c>
    </row>
    <row r="718" spans="1:14" ht="45" customHeight="1" x14ac:dyDescent="0.2">
      <c r="A718" s="1087">
        <v>6</v>
      </c>
      <c r="B718" s="1065" t="s">
        <v>721</v>
      </c>
      <c r="C718" s="1088"/>
      <c r="D718" s="1088"/>
      <c r="E718" s="1088"/>
      <c r="F718" s="1088"/>
      <c r="G718" s="1088"/>
      <c r="H718" s="1088"/>
      <c r="I718" s="1088"/>
      <c r="J718" s="190">
        <f t="shared" si="97"/>
        <v>0</v>
      </c>
      <c r="K718" s="190">
        <f t="shared" si="98"/>
        <v>0</v>
      </c>
      <c r="L718" s="190">
        <f t="shared" si="99"/>
        <v>0</v>
      </c>
      <c r="M718" s="207" t="e">
        <f t="shared" si="101"/>
        <v>#DIV/0!</v>
      </c>
      <c r="N718" s="208" t="e">
        <f t="shared" si="100"/>
        <v>#DIV/0!</v>
      </c>
    </row>
    <row r="719" spans="1:14" ht="45" customHeight="1" x14ac:dyDescent="0.2">
      <c r="A719" s="1087">
        <v>7</v>
      </c>
      <c r="B719" s="1065" t="s">
        <v>564</v>
      </c>
      <c r="C719" s="1088"/>
      <c r="D719" s="1088"/>
      <c r="E719" s="1088"/>
      <c r="F719" s="1088"/>
      <c r="G719" s="1088"/>
      <c r="H719" s="1088"/>
      <c r="I719" s="1088"/>
      <c r="J719" s="190">
        <f t="shared" si="97"/>
        <v>0</v>
      </c>
      <c r="K719" s="190">
        <f t="shared" si="98"/>
        <v>0</v>
      </c>
      <c r="L719" s="190">
        <f t="shared" si="99"/>
        <v>0</v>
      </c>
      <c r="M719" s="207" t="e">
        <f t="shared" si="101"/>
        <v>#DIV/0!</v>
      </c>
      <c r="N719" s="208" t="e">
        <f t="shared" si="100"/>
        <v>#DIV/0!</v>
      </c>
    </row>
    <row r="720" spans="1:14" ht="45" customHeight="1" thickBot="1" x14ac:dyDescent="0.25">
      <c r="A720" s="1087">
        <v>8</v>
      </c>
      <c r="B720" s="1065" t="s">
        <v>722</v>
      </c>
      <c r="C720" s="1088"/>
      <c r="D720" s="1088"/>
      <c r="E720" s="1088"/>
      <c r="F720" s="1088"/>
      <c r="G720" s="1088"/>
      <c r="H720" s="1088"/>
      <c r="I720" s="1088"/>
      <c r="J720" s="190">
        <f t="shared" si="97"/>
        <v>0</v>
      </c>
      <c r="K720" s="190">
        <f t="shared" si="98"/>
        <v>0</v>
      </c>
      <c r="L720" s="190">
        <f t="shared" si="99"/>
        <v>0</v>
      </c>
      <c r="M720" s="207" t="e">
        <f t="shared" si="101"/>
        <v>#DIV/0!</v>
      </c>
      <c r="N720" s="208" t="e">
        <f t="shared" si="100"/>
        <v>#DIV/0!</v>
      </c>
    </row>
    <row r="721" spans="1:14" ht="14.25" customHeight="1" thickTop="1" thickBot="1" x14ac:dyDescent="0.25">
      <c r="A721" s="1246" t="s">
        <v>72</v>
      </c>
      <c r="B721" s="1247"/>
      <c r="C721" s="178">
        <f t="shared" ref="C721:I721" si="102">SUM(C713:C720)</f>
        <v>0</v>
      </c>
      <c r="D721" s="178">
        <f t="shared" si="102"/>
        <v>0</v>
      </c>
      <c r="E721" s="178">
        <f t="shared" si="102"/>
        <v>0</v>
      </c>
      <c r="F721" s="178">
        <f t="shared" si="102"/>
        <v>0</v>
      </c>
      <c r="G721" s="178">
        <f t="shared" si="102"/>
        <v>0</v>
      </c>
      <c r="H721" s="178">
        <f t="shared" si="102"/>
        <v>0</v>
      </c>
      <c r="I721" s="178">
        <f t="shared" si="102"/>
        <v>0</v>
      </c>
      <c r="J721" s="1024">
        <f t="shared" si="97"/>
        <v>0</v>
      </c>
      <c r="K721" s="1024">
        <f t="shared" si="98"/>
        <v>0</v>
      </c>
      <c r="L721" s="1024">
        <f t="shared" si="99"/>
        <v>0</v>
      </c>
      <c r="M721" s="180" t="e">
        <f t="shared" si="101"/>
        <v>#DIV/0!</v>
      </c>
      <c r="N721" s="239" t="e">
        <f t="shared" si="100"/>
        <v>#DIV/0!</v>
      </c>
    </row>
    <row r="722" spans="1:14" ht="19.5" customHeight="1" thickTop="1" x14ac:dyDescent="0.2"/>
    <row r="723" spans="1:14" ht="14.25" customHeight="1" x14ac:dyDescent="0.25">
      <c r="A723" s="73" t="s">
        <v>723</v>
      </c>
      <c r="B723" s="74"/>
      <c r="C723" s="74"/>
      <c r="D723" s="74"/>
      <c r="E723" s="37"/>
      <c r="F723" s="37"/>
      <c r="G723" s="37"/>
      <c r="H723" s="37"/>
      <c r="I723" s="37"/>
      <c r="J723" s="37"/>
      <c r="K723" s="37"/>
      <c r="L723" s="37"/>
      <c r="M723" s="37"/>
      <c r="N723" s="37"/>
    </row>
    <row r="724" spans="1:14" ht="13.5" customHeight="1" x14ac:dyDescent="0.25">
      <c r="A724" s="1236" t="s">
        <v>1026</v>
      </c>
      <c r="B724" s="74"/>
      <c r="C724" s="74"/>
      <c r="D724" s="74"/>
      <c r="E724" s="37"/>
      <c r="F724" s="37"/>
      <c r="G724" s="37"/>
      <c r="H724" s="37"/>
      <c r="I724" s="37"/>
      <c r="J724" s="37"/>
      <c r="K724" s="37"/>
      <c r="L724" s="37"/>
      <c r="M724" s="37"/>
      <c r="N724" s="37"/>
    </row>
    <row r="725" spans="1:14" ht="13.5" customHeight="1" x14ac:dyDescent="0.25">
      <c r="A725" s="1236"/>
      <c r="B725" s="74"/>
      <c r="C725" s="74"/>
      <c r="D725" s="74"/>
      <c r="E725" s="37"/>
      <c r="F725" s="37"/>
      <c r="G725" s="37"/>
      <c r="H725" s="37"/>
      <c r="I725" s="37"/>
      <c r="J725" s="37"/>
      <c r="K725" s="37"/>
      <c r="L725" s="37"/>
      <c r="M725" s="37"/>
      <c r="N725" s="37"/>
    </row>
    <row r="726" spans="1:14" ht="14.25" customHeight="1" x14ac:dyDescent="0.2">
      <c r="A726" s="1248" t="s">
        <v>727</v>
      </c>
      <c r="B726" s="1248"/>
      <c r="C726" s="1248"/>
      <c r="D726" s="1248"/>
      <c r="E726" s="1248"/>
      <c r="F726" s="1248"/>
      <c r="G726" s="1248"/>
      <c r="H726" s="1248"/>
      <c r="I726" s="1248"/>
      <c r="J726" s="1248"/>
      <c r="K726" s="1248"/>
      <c r="L726" s="1248"/>
      <c r="M726" s="1248"/>
      <c r="N726" s="1248"/>
    </row>
    <row r="727" spans="1:14" ht="14.25" customHeight="1" x14ac:dyDescent="0.2">
      <c r="A727" s="1248" t="s">
        <v>283</v>
      </c>
      <c r="B727" s="1248"/>
      <c r="C727" s="1248"/>
      <c r="D727" s="1248"/>
      <c r="E727" s="1248"/>
      <c r="F727" s="1248"/>
      <c r="G727" s="1248"/>
      <c r="H727" s="1248"/>
      <c r="I727" s="1248"/>
      <c r="J727" s="1248"/>
      <c r="K727" s="1248"/>
      <c r="L727" s="1248"/>
      <c r="M727" s="1248"/>
      <c r="N727" s="1248"/>
    </row>
    <row r="728" spans="1:14" ht="14.25" customHeight="1" thickBot="1" x14ac:dyDescent="0.25">
      <c r="A728" s="1249" t="s">
        <v>825</v>
      </c>
      <c r="B728" s="1249"/>
      <c r="C728" s="1249"/>
      <c r="D728" s="1249"/>
      <c r="E728" s="1249"/>
      <c r="F728" s="1249"/>
      <c r="G728" s="1249"/>
      <c r="H728" s="1249"/>
      <c r="I728" s="1249"/>
      <c r="J728" s="1249"/>
      <c r="K728" s="1249"/>
      <c r="L728" s="1249"/>
      <c r="M728" s="1249"/>
      <c r="N728" s="1249"/>
    </row>
    <row r="729" spans="1:14" ht="14.25" customHeight="1" thickTop="1" thickBot="1" x14ac:dyDescent="0.25">
      <c r="A729" s="1243" t="s">
        <v>101</v>
      </c>
      <c r="B729" s="1243" t="s">
        <v>100</v>
      </c>
      <c r="C729" s="1243" t="s">
        <v>8</v>
      </c>
      <c r="D729" s="1243"/>
      <c r="E729" s="1243"/>
      <c r="F729" s="1243"/>
      <c r="G729" s="1243"/>
      <c r="H729" s="1243"/>
      <c r="I729" s="1243"/>
      <c r="J729" s="1243"/>
      <c r="K729" s="1243"/>
      <c r="L729" s="1243"/>
      <c r="M729" s="1244" t="s">
        <v>217</v>
      </c>
      <c r="N729" s="1245" t="s">
        <v>231</v>
      </c>
    </row>
    <row r="730" spans="1:14" ht="36.75" customHeight="1" thickTop="1" thickBot="1" x14ac:dyDescent="0.25">
      <c r="A730" s="1243"/>
      <c r="B730" s="1243"/>
      <c r="C730" s="1001">
        <v>5</v>
      </c>
      <c r="D730" s="1001">
        <v>4</v>
      </c>
      <c r="E730" s="1001">
        <v>3</v>
      </c>
      <c r="F730" s="1001">
        <v>2</v>
      </c>
      <c r="G730" s="1001">
        <v>1</v>
      </c>
      <c r="H730" s="1001" t="s">
        <v>9</v>
      </c>
      <c r="I730" s="1001" t="s">
        <v>10</v>
      </c>
      <c r="J730" s="1028" t="s">
        <v>11</v>
      </c>
      <c r="K730" s="1028" t="s">
        <v>215</v>
      </c>
      <c r="L730" s="1028" t="s">
        <v>214</v>
      </c>
      <c r="M730" s="1244"/>
      <c r="N730" s="1245"/>
    </row>
    <row r="731" spans="1:14" ht="36.75" customHeight="1" thickTop="1" thickBot="1" x14ac:dyDescent="0.25">
      <c r="A731" s="1243"/>
      <c r="B731" s="1243"/>
      <c r="C731" s="1001" t="s">
        <v>12</v>
      </c>
      <c r="D731" s="1001" t="s">
        <v>13</v>
      </c>
      <c r="E731" s="1001" t="s">
        <v>14</v>
      </c>
      <c r="F731" s="1001" t="s">
        <v>15</v>
      </c>
      <c r="G731" s="1001" t="s">
        <v>74</v>
      </c>
      <c r="H731" s="1001" t="s">
        <v>16</v>
      </c>
      <c r="I731" s="1001" t="s">
        <v>17</v>
      </c>
      <c r="J731" s="1028" t="s">
        <v>18</v>
      </c>
      <c r="K731" s="1028" t="s">
        <v>213</v>
      </c>
      <c r="L731" s="1028" t="s">
        <v>263</v>
      </c>
      <c r="M731" s="1002" t="s">
        <v>216</v>
      </c>
      <c r="N731" s="1245"/>
    </row>
    <row r="732" spans="1:14" ht="90.75" customHeight="1" thickTop="1" x14ac:dyDescent="0.2">
      <c r="A732" s="1087">
        <v>1</v>
      </c>
      <c r="B732" s="1065" t="s">
        <v>726</v>
      </c>
      <c r="C732" s="1027"/>
      <c r="D732" s="1027"/>
      <c r="E732" s="1027"/>
      <c r="F732" s="1027"/>
      <c r="G732" s="1027"/>
      <c r="H732" s="1027"/>
      <c r="I732" s="1027"/>
      <c r="J732" s="244">
        <f t="shared" ref="J732:J740" si="103">SUM(C732:I732)</f>
        <v>0</v>
      </c>
      <c r="K732" s="244">
        <f t="shared" ref="K732:K740" si="104">SUM(C732:G732)</f>
        <v>0</v>
      </c>
      <c r="L732" s="244">
        <f t="shared" ref="L732:L740" si="105">C732*5+D732*4+E732*3+F732*2+G732*1</f>
        <v>0</v>
      </c>
      <c r="M732" s="240" t="e">
        <f>+L732/K732</f>
        <v>#DIV/0!</v>
      </c>
      <c r="N732" s="238" t="e">
        <f t="shared" ref="N732:N740" si="106">+M732*2</f>
        <v>#DIV/0!</v>
      </c>
    </row>
    <row r="733" spans="1:14" ht="66" customHeight="1" x14ac:dyDescent="0.2">
      <c r="A733" s="1087">
        <v>2</v>
      </c>
      <c r="B733" s="1065" t="s">
        <v>728</v>
      </c>
      <c r="C733" s="1025"/>
      <c r="D733" s="1025"/>
      <c r="E733" s="1025"/>
      <c r="F733" s="1025"/>
      <c r="G733" s="1025"/>
      <c r="H733" s="1025"/>
      <c r="I733" s="1025"/>
      <c r="J733" s="190">
        <f t="shared" si="103"/>
        <v>0</v>
      </c>
      <c r="K733" s="190">
        <f t="shared" si="104"/>
        <v>0</v>
      </c>
      <c r="L733" s="190">
        <f t="shared" si="105"/>
        <v>0</v>
      </c>
      <c r="M733" s="207" t="e">
        <f t="shared" ref="M733:M740" si="107">+L733/K733</f>
        <v>#DIV/0!</v>
      </c>
      <c r="N733" s="208" t="e">
        <f t="shared" si="106"/>
        <v>#DIV/0!</v>
      </c>
    </row>
    <row r="734" spans="1:14" ht="58.5" customHeight="1" x14ac:dyDescent="0.2">
      <c r="A734" s="1087">
        <v>3</v>
      </c>
      <c r="B734" s="1065" t="s">
        <v>729</v>
      </c>
      <c r="C734" s="1088"/>
      <c r="D734" s="1088"/>
      <c r="E734" s="1088"/>
      <c r="F734" s="1088"/>
      <c r="G734" s="1088"/>
      <c r="H734" s="1088"/>
      <c r="I734" s="1088"/>
      <c r="J734" s="190">
        <f t="shared" si="103"/>
        <v>0</v>
      </c>
      <c r="K734" s="190">
        <f t="shared" si="104"/>
        <v>0</v>
      </c>
      <c r="L734" s="190">
        <f t="shared" si="105"/>
        <v>0</v>
      </c>
      <c r="M734" s="207" t="e">
        <f t="shared" si="107"/>
        <v>#DIV/0!</v>
      </c>
      <c r="N734" s="208" t="e">
        <f t="shared" si="106"/>
        <v>#DIV/0!</v>
      </c>
    </row>
    <row r="735" spans="1:14" ht="51" customHeight="1" x14ac:dyDescent="0.2">
      <c r="A735" s="1087">
        <v>4</v>
      </c>
      <c r="B735" s="1065" t="s">
        <v>730</v>
      </c>
      <c r="C735" s="1088"/>
      <c r="D735" s="1088"/>
      <c r="E735" s="1088"/>
      <c r="F735" s="1088"/>
      <c r="G735" s="1088"/>
      <c r="H735" s="1088"/>
      <c r="I735" s="1088"/>
      <c r="J735" s="190">
        <f t="shared" si="103"/>
        <v>0</v>
      </c>
      <c r="K735" s="190">
        <f t="shared" si="104"/>
        <v>0</v>
      </c>
      <c r="L735" s="190">
        <f t="shared" si="105"/>
        <v>0</v>
      </c>
      <c r="M735" s="207" t="e">
        <f t="shared" si="107"/>
        <v>#DIV/0!</v>
      </c>
      <c r="N735" s="208" t="e">
        <f t="shared" si="106"/>
        <v>#DIV/0!</v>
      </c>
    </row>
    <row r="736" spans="1:14" ht="51" customHeight="1" x14ac:dyDescent="0.2">
      <c r="A736" s="1087">
        <v>5</v>
      </c>
      <c r="B736" s="1065" t="s">
        <v>731</v>
      </c>
      <c r="C736" s="1088"/>
      <c r="D736" s="1088"/>
      <c r="E736" s="1088"/>
      <c r="F736" s="1088"/>
      <c r="G736" s="1088"/>
      <c r="H736" s="1088"/>
      <c r="I736" s="1088"/>
      <c r="J736" s="190">
        <f t="shared" si="103"/>
        <v>0</v>
      </c>
      <c r="K736" s="190">
        <f t="shared" si="104"/>
        <v>0</v>
      </c>
      <c r="L736" s="190">
        <f t="shared" si="105"/>
        <v>0</v>
      </c>
      <c r="M736" s="207" t="e">
        <f t="shared" si="107"/>
        <v>#DIV/0!</v>
      </c>
      <c r="N736" s="208" t="e">
        <f t="shared" si="106"/>
        <v>#DIV/0!</v>
      </c>
    </row>
    <row r="737" spans="1:14" ht="51" customHeight="1" x14ac:dyDescent="0.2">
      <c r="A737" s="1087">
        <v>6</v>
      </c>
      <c r="B737" s="1065" t="s">
        <v>732</v>
      </c>
      <c r="C737" s="1088"/>
      <c r="D737" s="1088"/>
      <c r="E737" s="1088"/>
      <c r="F737" s="1088"/>
      <c r="G737" s="1088"/>
      <c r="H737" s="1088"/>
      <c r="I737" s="1088"/>
      <c r="J737" s="190">
        <f t="shared" si="103"/>
        <v>0</v>
      </c>
      <c r="K737" s="190">
        <f t="shared" si="104"/>
        <v>0</v>
      </c>
      <c r="L737" s="190">
        <f t="shared" si="105"/>
        <v>0</v>
      </c>
      <c r="M737" s="207" t="e">
        <f t="shared" si="107"/>
        <v>#DIV/0!</v>
      </c>
      <c r="N737" s="208" t="e">
        <f t="shared" si="106"/>
        <v>#DIV/0!</v>
      </c>
    </row>
    <row r="738" spans="1:14" ht="51" customHeight="1" x14ac:dyDescent="0.2">
      <c r="A738" s="1087">
        <v>7</v>
      </c>
      <c r="B738" s="1065" t="s">
        <v>564</v>
      </c>
      <c r="C738" s="1088"/>
      <c r="D738" s="1088"/>
      <c r="E738" s="1088"/>
      <c r="F738" s="1088"/>
      <c r="G738" s="1088"/>
      <c r="H738" s="1088"/>
      <c r="I738" s="1088"/>
      <c r="J738" s="190">
        <f t="shared" si="103"/>
        <v>0</v>
      </c>
      <c r="K738" s="190">
        <f t="shared" si="104"/>
        <v>0</v>
      </c>
      <c r="L738" s="190">
        <f t="shared" si="105"/>
        <v>0</v>
      </c>
      <c r="M738" s="207" t="e">
        <f t="shared" si="107"/>
        <v>#DIV/0!</v>
      </c>
      <c r="N738" s="208" t="e">
        <f t="shared" si="106"/>
        <v>#DIV/0!</v>
      </c>
    </row>
    <row r="739" spans="1:14" ht="47.25" customHeight="1" thickBot="1" x14ac:dyDescent="0.25">
      <c r="A739" s="1087">
        <v>8</v>
      </c>
      <c r="B739" s="1065" t="s">
        <v>733</v>
      </c>
      <c r="C739" s="1088"/>
      <c r="D739" s="1088"/>
      <c r="E739" s="1088"/>
      <c r="F739" s="1088"/>
      <c r="G739" s="1088"/>
      <c r="H739" s="1088"/>
      <c r="I739" s="1088"/>
      <c r="J739" s="190">
        <f t="shared" si="103"/>
        <v>0</v>
      </c>
      <c r="K739" s="190">
        <f t="shared" si="104"/>
        <v>0</v>
      </c>
      <c r="L739" s="190">
        <f t="shared" si="105"/>
        <v>0</v>
      </c>
      <c r="M739" s="207" t="e">
        <f t="shared" si="107"/>
        <v>#DIV/0!</v>
      </c>
      <c r="N739" s="208" t="e">
        <f t="shared" si="106"/>
        <v>#DIV/0!</v>
      </c>
    </row>
    <row r="740" spans="1:14" ht="14.25" customHeight="1" thickTop="1" thickBot="1" x14ac:dyDescent="0.25">
      <c r="A740" s="1246" t="s">
        <v>72</v>
      </c>
      <c r="B740" s="1247"/>
      <c r="C740" s="178">
        <f t="shared" ref="C740:I740" si="108">SUM(C732:C739)</f>
        <v>0</v>
      </c>
      <c r="D740" s="178">
        <f t="shared" si="108"/>
        <v>0</v>
      </c>
      <c r="E740" s="178">
        <f t="shared" si="108"/>
        <v>0</v>
      </c>
      <c r="F740" s="178">
        <f t="shared" si="108"/>
        <v>0</v>
      </c>
      <c r="G740" s="178">
        <f t="shared" si="108"/>
        <v>0</v>
      </c>
      <c r="H740" s="178">
        <f t="shared" si="108"/>
        <v>0</v>
      </c>
      <c r="I740" s="178">
        <f t="shared" si="108"/>
        <v>0</v>
      </c>
      <c r="J740" s="1024">
        <f t="shared" si="103"/>
        <v>0</v>
      </c>
      <c r="K740" s="1024">
        <f t="shared" si="104"/>
        <v>0</v>
      </c>
      <c r="L740" s="1024">
        <f t="shared" si="105"/>
        <v>0</v>
      </c>
      <c r="M740" s="180" t="e">
        <f t="shared" si="107"/>
        <v>#DIV/0!</v>
      </c>
      <c r="N740" s="239" t="e">
        <f t="shared" si="106"/>
        <v>#DIV/0!</v>
      </c>
    </row>
    <row r="741" spans="1:14" ht="14.25" customHeight="1" thickTop="1" x14ac:dyDescent="0.2"/>
    <row r="742" spans="1:14" ht="14.25" customHeight="1" x14ac:dyDescent="0.2"/>
    <row r="743" spans="1:14" s="18" customFormat="1" ht="15" x14ac:dyDescent="0.25">
      <c r="A743" s="1437" t="s">
        <v>87</v>
      </c>
      <c r="B743" s="1437"/>
      <c r="C743" s="36"/>
      <c r="D743" s="37"/>
      <c r="E743" s="37"/>
      <c r="F743" s="37"/>
      <c r="G743" s="37"/>
      <c r="H743" s="37"/>
      <c r="I743" s="37"/>
      <c r="J743" s="37"/>
    </row>
    <row r="744" spans="1:14" s="18" customFormat="1" ht="15" x14ac:dyDescent="0.25">
      <c r="A744" s="1274" t="s">
        <v>104</v>
      </c>
      <c r="B744" s="1274"/>
      <c r="C744" s="1274"/>
      <c r="D744" s="37"/>
      <c r="E744" s="37"/>
      <c r="F744" s="37"/>
      <c r="G744" s="37"/>
      <c r="H744" s="37"/>
      <c r="I744" s="37"/>
      <c r="J744" s="37"/>
    </row>
    <row r="745" spans="1:14" s="18" customFormat="1" x14ac:dyDescent="0.2">
      <c r="A745" s="38"/>
      <c r="B745" s="37"/>
      <c r="C745" s="37"/>
      <c r="D745" s="37"/>
      <c r="E745" s="37"/>
      <c r="F745" s="37"/>
      <c r="G745" s="37"/>
      <c r="H745" s="37"/>
      <c r="I745" s="37"/>
      <c r="J745" s="37"/>
    </row>
    <row r="746" spans="1:14" s="18" customFormat="1" ht="13.5" thickBot="1" x14ac:dyDescent="0.25">
      <c r="A746" s="37"/>
      <c r="B746" s="1401" t="s">
        <v>285</v>
      </c>
      <c r="C746" s="1401"/>
      <c r="D746" s="1401"/>
      <c r="E746" s="35"/>
      <c r="F746" s="37"/>
      <c r="G746" s="37"/>
      <c r="H746" s="37"/>
      <c r="I746" s="37"/>
      <c r="J746" s="37"/>
    </row>
    <row r="747" spans="1:14" s="18" customFormat="1" ht="16.5" customHeight="1" thickTop="1" thickBot="1" x14ac:dyDescent="0.25">
      <c r="B747" s="209">
        <v>1</v>
      </c>
      <c r="C747" s="209">
        <v>2</v>
      </c>
      <c r="D747" s="1400" t="s">
        <v>278</v>
      </c>
    </row>
    <row r="748" spans="1:14" s="18" customFormat="1" ht="51" customHeight="1" thickTop="1" thickBot="1" x14ac:dyDescent="0.25">
      <c r="B748" s="195" t="s">
        <v>104</v>
      </c>
      <c r="C748" s="195" t="s">
        <v>659</v>
      </c>
      <c r="D748" s="1400"/>
    </row>
    <row r="749" spans="1:14" s="18" customFormat="1" ht="27.75" customHeight="1" thickTop="1" thickBot="1" x14ac:dyDescent="0.25">
      <c r="B749" s="523"/>
      <c r="C749" s="524"/>
      <c r="D749" s="492" t="e">
        <f>B749/C749*100</f>
        <v>#DIV/0!</v>
      </c>
    </row>
    <row r="750" spans="1:14" ht="13.5" thickTop="1" x14ac:dyDescent="0.2"/>
  </sheetData>
  <mergeCells count="643">
    <mergeCell ref="K412:L412"/>
    <mergeCell ref="A429:B429"/>
    <mergeCell ref="E429:F429"/>
    <mergeCell ref="A414:E414"/>
    <mergeCell ref="G427:H427"/>
    <mergeCell ref="G419:H419"/>
    <mergeCell ref="G424:H424"/>
    <mergeCell ref="C418:D418"/>
    <mergeCell ref="E420:F420"/>
    <mergeCell ref="K413:L413"/>
    <mergeCell ref="A416:H416"/>
    <mergeCell ref="E419:F419"/>
    <mergeCell ref="A413:B413"/>
    <mergeCell ref="K288:L288"/>
    <mergeCell ref="A294:L294"/>
    <mergeCell ref="A295:A297"/>
    <mergeCell ref="B295:B297"/>
    <mergeCell ref="K408:L408"/>
    <mergeCell ref="C428:D428"/>
    <mergeCell ref="G428:H428"/>
    <mergeCell ref="E428:F428"/>
    <mergeCell ref="G425:H425"/>
    <mergeCell ref="E426:F426"/>
    <mergeCell ref="E427:F427"/>
    <mergeCell ref="E418:F418"/>
    <mergeCell ref="E424:F424"/>
    <mergeCell ref="E425:F425"/>
    <mergeCell ref="G422:H422"/>
    <mergeCell ref="G423:H423"/>
    <mergeCell ref="G420:H420"/>
    <mergeCell ref="G421:H421"/>
    <mergeCell ref="G418:H418"/>
    <mergeCell ref="G426:H426"/>
    <mergeCell ref="C425:D425"/>
    <mergeCell ref="C426:D426"/>
    <mergeCell ref="K410:L410"/>
    <mergeCell ref="K411:L411"/>
    <mergeCell ref="K283:L283"/>
    <mergeCell ref="K284:L284"/>
    <mergeCell ref="K296:L297"/>
    <mergeCell ref="A289:L289"/>
    <mergeCell ref="B237:D237"/>
    <mergeCell ref="B239:H239"/>
    <mergeCell ref="K273:L273"/>
    <mergeCell ref="K268:L268"/>
    <mergeCell ref="K269:L269"/>
    <mergeCell ref="K270:L270"/>
    <mergeCell ref="K271:L271"/>
    <mergeCell ref="E296:F296"/>
    <mergeCell ref="G296:H296"/>
    <mergeCell ref="I296:J296"/>
    <mergeCell ref="B249:D249"/>
    <mergeCell ref="B246:D246"/>
    <mergeCell ref="B247:D247"/>
    <mergeCell ref="K267:L267"/>
    <mergeCell ref="G262:H262"/>
    <mergeCell ref="K272:L272"/>
    <mergeCell ref="K286:L286"/>
    <mergeCell ref="B275:B277"/>
    <mergeCell ref="A288:B288"/>
    <mergeCell ref="A292:L292"/>
    <mergeCell ref="B79:C79"/>
    <mergeCell ref="B80:C80"/>
    <mergeCell ref="B81:C81"/>
    <mergeCell ref="B77:C77"/>
    <mergeCell ref="B78:C78"/>
    <mergeCell ref="K315:L315"/>
    <mergeCell ref="A259:L259"/>
    <mergeCell ref="K303:L303"/>
    <mergeCell ref="K304:L304"/>
    <mergeCell ref="K305:L305"/>
    <mergeCell ref="K306:L306"/>
    <mergeCell ref="K307:L307"/>
    <mergeCell ref="A308:B308"/>
    <mergeCell ref="K308:L308"/>
    <mergeCell ref="A309:A311"/>
    <mergeCell ref="K312:L312"/>
    <mergeCell ref="K264:L264"/>
    <mergeCell ref="K281:L281"/>
    <mergeCell ref="K282:L282"/>
    <mergeCell ref="K285:L285"/>
    <mergeCell ref="K274:L274"/>
    <mergeCell ref="A275:A277"/>
    <mergeCell ref="K298:L298"/>
    <mergeCell ref="K299:L299"/>
    <mergeCell ref="A743:B743"/>
    <mergeCell ref="A744:C744"/>
    <mergeCell ref="A691:A693"/>
    <mergeCell ref="B691:B693"/>
    <mergeCell ref="C691:L691"/>
    <mergeCell ref="A688:N688"/>
    <mergeCell ref="K363:L363"/>
    <mergeCell ref="K364:L364"/>
    <mergeCell ref="K365:L365"/>
    <mergeCell ref="K380:L380"/>
    <mergeCell ref="K381:L381"/>
    <mergeCell ref="E467:F467"/>
    <mergeCell ref="A702:B702"/>
    <mergeCell ref="B622:C622"/>
    <mergeCell ref="B469:D469"/>
    <mergeCell ref="B470:D470"/>
    <mergeCell ref="C486:D486"/>
    <mergeCell ref="K404:L404"/>
    <mergeCell ref="K405:L405"/>
    <mergeCell ref="K406:L406"/>
    <mergeCell ref="K407:L407"/>
    <mergeCell ref="K409:L409"/>
    <mergeCell ref="A386:E386"/>
    <mergeCell ref="A387:E387"/>
    <mergeCell ref="K376:L376"/>
    <mergeCell ref="K377:L377"/>
    <mergeCell ref="I357:J357"/>
    <mergeCell ref="C434:D434"/>
    <mergeCell ref="E434:F434"/>
    <mergeCell ref="G434:H434"/>
    <mergeCell ref="C295:L295"/>
    <mergeCell ref="K265:L265"/>
    <mergeCell ref="C275:L275"/>
    <mergeCell ref="K278:L278"/>
    <mergeCell ref="K279:L279"/>
    <mergeCell ref="K280:L280"/>
    <mergeCell ref="K287:L287"/>
    <mergeCell ref="K321:L321"/>
    <mergeCell ref="K322:L322"/>
    <mergeCell ref="E388:E389"/>
    <mergeCell ref="K399:L399"/>
    <mergeCell ref="K400:L400"/>
    <mergeCell ref="G388:H388"/>
    <mergeCell ref="I388:J388"/>
    <mergeCell ref="K366:L366"/>
    <mergeCell ref="K367:L367"/>
    <mergeCell ref="K371:L371"/>
    <mergeCell ref="K300:L300"/>
    <mergeCell ref="K362:L362"/>
    <mergeCell ref="A326:E326"/>
    <mergeCell ref="C487:D487"/>
    <mergeCell ref="E487:F487"/>
    <mergeCell ref="K313:L313"/>
    <mergeCell ref="B59:C59"/>
    <mergeCell ref="E486:F486"/>
    <mergeCell ref="E370:E371"/>
    <mergeCell ref="A357:A358"/>
    <mergeCell ref="B357:B358"/>
    <mergeCell ref="C357:D357"/>
    <mergeCell ref="G357:H357"/>
    <mergeCell ref="K316:L316"/>
    <mergeCell ref="K317:L317"/>
    <mergeCell ref="K318:L318"/>
    <mergeCell ref="K320:L320"/>
    <mergeCell ref="K359:L359"/>
    <mergeCell ref="K360:L360"/>
    <mergeCell ref="C370:D370"/>
    <mergeCell ref="K369:L369"/>
    <mergeCell ref="K368:L368"/>
    <mergeCell ref="K357:L358"/>
    <mergeCell ref="E469:F469"/>
    <mergeCell ref="K361:L361"/>
    <mergeCell ref="B42:C42"/>
    <mergeCell ref="F132:G132"/>
    <mergeCell ref="B133:C133"/>
    <mergeCell ref="B49:C49"/>
    <mergeCell ref="A50:C50"/>
    <mergeCell ref="D133:E133"/>
    <mergeCell ref="B58:C58"/>
    <mergeCell ref="A69:G69"/>
    <mergeCell ref="A70:A71"/>
    <mergeCell ref="B70:C71"/>
    <mergeCell ref="D70:F70"/>
    <mergeCell ref="G70:G71"/>
    <mergeCell ref="B72:C72"/>
    <mergeCell ref="B73:C73"/>
    <mergeCell ref="B74:C74"/>
    <mergeCell ref="B75:C75"/>
    <mergeCell ref="B76:C76"/>
    <mergeCell ref="B60:C60"/>
    <mergeCell ref="B61:C61"/>
    <mergeCell ref="B97:C97"/>
    <mergeCell ref="A98:C98"/>
    <mergeCell ref="A85:G85"/>
    <mergeCell ref="B92:C92"/>
    <mergeCell ref="B93:C93"/>
    <mergeCell ref="B40:C40"/>
    <mergeCell ref="B41:C41"/>
    <mergeCell ref="B47:C47"/>
    <mergeCell ref="B48:C48"/>
    <mergeCell ref="D131:E131"/>
    <mergeCell ref="D132:E132"/>
    <mergeCell ref="A53:G53"/>
    <mergeCell ref="A54:A55"/>
    <mergeCell ref="B54:C55"/>
    <mergeCell ref="D54:F54"/>
    <mergeCell ref="G54:G55"/>
    <mergeCell ref="B62:C62"/>
    <mergeCell ref="B63:C63"/>
    <mergeCell ref="B64:C64"/>
    <mergeCell ref="B65:C65"/>
    <mergeCell ref="A66:C66"/>
    <mergeCell ref="B56:C56"/>
    <mergeCell ref="B57:C57"/>
    <mergeCell ref="B43:C43"/>
    <mergeCell ref="F131:G131"/>
    <mergeCell ref="A52:G52"/>
    <mergeCell ref="A68:G68"/>
    <mergeCell ref="B44:C44"/>
    <mergeCell ref="B46:C46"/>
    <mergeCell ref="A121:B121"/>
    <mergeCell ref="A114:F114"/>
    <mergeCell ref="B126:H126"/>
    <mergeCell ref="B135:H135"/>
    <mergeCell ref="B136:H136"/>
    <mergeCell ref="B140:C140"/>
    <mergeCell ref="D140:E140"/>
    <mergeCell ref="F140:G140"/>
    <mergeCell ref="A123:B123"/>
    <mergeCell ref="F116:F118"/>
    <mergeCell ref="A82:C82"/>
    <mergeCell ref="A84:G84"/>
    <mergeCell ref="A104:A107"/>
    <mergeCell ref="B104:B107"/>
    <mergeCell ref="C104:E104"/>
    <mergeCell ref="A111:B111"/>
    <mergeCell ref="A102:F102"/>
    <mergeCell ref="A101:F101"/>
    <mergeCell ref="A116:A118"/>
    <mergeCell ref="B116:B118"/>
    <mergeCell ref="C116:E116"/>
    <mergeCell ref="A113:F113"/>
    <mergeCell ref="F104:F107"/>
    <mergeCell ref="B94:C94"/>
    <mergeCell ref="B88:C88"/>
    <mergeCell ref="B89:C89"/>
    <mergeCell ref="B90:C90"/>
    <mergeCell ref="B91:C91"/>
    <mergeCell ref="B95:C95"/>
    <mergeCell ref="B96:C96"/>
    <mergeCell ref="A86:A87"/>
    <mergeCell ref="D86:F86"/>
    <mergeCell ref="G86:G87"/>
    <mergeCell ref="B86:C87"/>
    <mergeCell ref="B169:C169"/>
    <mergeCell ref="D169:E169"/>
    <mergeCell ref="F169:G169"/>
    <mergeCell ref="B170:C170"/>
    <mergeCell ref="D170:E170"/>
    <mergeCell ref="B179:C179"/>
    <mergeCell ref="D179:E179"/>
    <mergeCell ref="F179:G179"/>
    <mergeCell ref="B164:H164"/>
    <mergeCell ref="B165:H165"/>
    <mergeCell ref="B153:C153"/>
    <mergeCell ref="B154:C154"/>
    <mergeCell ref="F150:G150"/>
    <mergeCell ref="D142:E142"/>
    <mergeCell ref="F142:G142"/>
    <mergeCell ref="F133:G133"/>
    <mergeCell ref="B127:H127"/>
    <mergeCell ref="B131:C131"/>
    <mergeCell ref="B132:C132"/>
    <mergeCell ref="B141:C141"/>
    <mergeCell ref="D141:E141"/>
    <mergeCell ref="F141:G141"/>
    <mergeCell ref="B144:H144"/>
    <mergeCell ref="B145:H145"/>
    <mergeCell ref="B151:C151"/>
    <mergeCell ref="D151:E151"/>
    <mergeCell ref="F151:G151"/>
    <mergeCell ref="F149:G149"/>
    <mergeCell ref="B150:C150"/>
    <mergeCell ref="D150:E150"/>
    <mergeCell ref="B149:C149"/>
    <mergeCell ref="D149:E149"/>
    <mergeCell ref="B180:C180"/>
    <mergeCell ref="D180:E180"/>
    <mergeCell ref="F180:G180"/>
    <mergeCell ref="F170:G170"/>
    <mergeCell ref="B173:H173"/>
    <mergeCell ref="B174:H174"/>
    <mergeCell ref="B178:C178"/>
    <mergeCell ref="D178:E178"/>
    <mergeCell ref="F178:G178"/>
    <mergeCell ref="F171:G171"/>
    <mergeCell ref="C261:L261"/>
    <mergeCell ref="D189:E189"/>
    <mergeCell ref="F189:G189"/>
    <mergeCell ref="B206:D206"/>
    <mergeCell ref="B207:D207"/>
    <mergeCell ref="B215:D215"/>
    <mergeCell ref="B212:D212"/>
    <mergeCell ref="B208:D208"/>
    <mergeCell ref="B216:D216"/>
    <mergeCell ref="B227:D227"/>
    <mergeCell ref="B250:D250"/>
    <mergeCell ref="B251:D251"/>
    <mergeCell ref="B252:D252"/>
    <mergeCell ref="B254:D254"/>
    <mergeCell ref="B242:D242"/>
    <mergeCell ref="B243:D243"/>
    <mergeCell ref="B244:D244"/>
    <mergeCell ref="B245:D245"/>
    <mergeCell ref="B217:D217"/>
    <mergeCell ref="B236:D236"/>
    <mergeCell ref="B253:D253"/>
    <mergeCell ref="B231:D231"/>
    <mergeCell ref="B248:D248"/>
    <mergeCell ref="A260:L260"/>
    <mergeCell ref="A1:K1"/>
    <mergeCell ref="B203:H203"/>
    <mergeCell ref="A14:B14"/>
    <mergeCell ref="A261:A263"/>
    <mergeCell ref="C276:D276"/>
    <mergeCell ref="E276:F276"/>
    <mergeCell ref="G276:H276"/>
    <mergeCell ref="I276:J276"/>
    <mergeCell ref="I262:J262"/>
    <mergeCell ref="B261:B263"/>
    <mergeCell ref="B171:C171"/>
    <mergeCell ref="D171:E171"/>
    <mergeCell ref="B218:D218"/>
    <mergeCell ref="B211:D211"/>
    <mergeCell ref="C262:D262"/>
    <mergeCell ref="E262:F262"/>
    <mergeCell ref="C5:H5"/>
    <mergeCell ref="C6:H6"/>
    <mergeCell ref="B202:H202"/>
    <mergeCell ref="B142:C142"/>
    <mergeCell ref="B45:C45"/>
    <mergeCell ref="C7:H7"/>
    <mergeCell ref="E204:H204"/>
    <mergeCell ref="B189:C189"/>
    <mergeCell ref="D747:D748"/>
    <mergeCell ref="B615:F615"/>
    <mergeCell ref="B659:D659"/>
    <mergeCell ref="A690:N690"/>
    <mergeCell ref="B746:D746"/>
    <mergeCell ref="B471:D471"/>
    <mergeCell ref="E471:F471"/>
    <mergeCell ref="B621:C621"/>
    <mergeCell ref="C419:D419"/>
    <mergeCell ref="C420:D420"/>
    <mergeCell ref="C421:D421"/>
    <mergeCell ref="C422:D422"/>
    <mergeCell ref="B620:C620"/>
    <mergeCell ref="C423:D423"/>
    <mergeCell ref="C429:D429"/>
    <mergeCell ref="C427:D427"/>
    <mergeCell ref="M551:M552"/>
    <mergeCell ref="N551:N553"/>
    <mergeCell ref="N691:N693"/>
    <mergeCell ref="C467:D467"/>
    <mergeCell ref="B551:B553"/>
    <mergeCell ref="A548:N548"/>
    <mergeCell ref="A551:A553"/>
    <mergeCell ref="C424:D424"/>
    <mergeCell ref="D38:F38"/>
    <mergeCell ref="A38:A39"/>
    <mergeCell ref="A12:N12"/>
    <mergeCell ref="J6:N8"/>
    <mergeCell ref="D25:F25"/>
    <mergeCell ref="B25:B26"/>
    <mergeCell ref="C25:C26"/>
    <mergeCell ref="G25:G26"/>
    <mergeCell ref="A33:B33"/>
    <mergeCell ref="B23:G23"/>
    <mergeCell ref="A37:G37"/>
    <mergeCell ref="A36:G36"/>
    <mergeCell ref="B38:C39"/>
    <mergeCell ref="G38:G39"/>
    <mergeCell ref="C8:H8"/>
    <mergeCell ref="C9:H9"/>
    <mergeCell ref="C310:D310"/>
    <mergeCell ref="E310:F310"/>
    <mergeCell ref="G310:H310"/>
    <mergeCell ref="I310:J310"/>
    <mergeCell ref="K310:L311"/>
    <mergeCell ref="A355:E355"/>
    <mergeCell ref="A325:E325"/>
    <mergeCell ref="B327:B328"/>
    <mergeCell ref="C327:D327"/>
    <mergeCell ref="E327:E328"/>
    <mergeCell ref="A339:B339"/>
    <mergeCell ref="A340:A341"/>
    <mergeCell ref="B340:B341"/>
    <mergeCell ref="C340:D340"/>
    <mergeCell ref="E340:E341"/>
    <mergeCell ref="A323:E323"/>
    <mergeCell ref="A322:B322"/>
    <mergeCell ref="A327:A328"/>
    <mergeCell ref="B229:D229"/>
    <mergeCell ref="B188:C188"/>
    <mergeCell ref="D188:E188"/>
    <mergeCell ref="F188:G188"/>
    <mergeCell ref="B182:H182"/>
    <mergeCell ref="B183:H183"/>
    <mergeCell ref="B204:D205"/>
    <mergeCell ref="B192:C192"/>
    <mergeCell ref="B193:C193"/>
    <mergeCell ref="B209:D209"/>
    <mergeCell ref="B210:D210"/>
    <mergeCell ref="B187:C187"/>
    <mergeCell ref="D187:E187"/>
    <mergeCell ref="F187:G187"/>
    <mergeCell ref="B213:D213"/>
    <mergeCell ref="B214:D214"/>
    <mergeCell ref="B221:H221"/>
    <mergeCell ref="B225:D225"/>
    <mergeCell ref="B226:D226"/>
    <mergeCell ref="B222:H222"/>
    <mergeCell ref="B223:D224"/>
    <mergeCell ref="E223:H223"/>
    <mergeCell ref="B228:D228"/>
    <mergeCell ref="E240:H240"/>
    <mergeCell ref="A274:B274"/>
    <mergeCell ref="B238:H238"/>
    <mergeCell ref="B232:D232"/>
    <mergeCell ref="B233:D233"/>
    <mergeCell ref="B234:D234"/>
    <mergeCell ref="K395:L395"/>
    <mergeCell ref="G429:H429"/>
    <mergeCell ref="K262:L263"/>
    <mergeCell ref="K266:L266"/>
    <mergeCell ref="K388:L389"/>
    <mergeCell ref="K390:L390"/>
    <mergeCell ref="K391:L391"/>
    <mergeCell ref="K392:L392"/>
    <mergeCell ref="K402:L402"/>
    <mergeCell ref="B235:D235"/>
    <mergeCell ref="C296:D296"/>
    <mergeCell ref="A356:E356"/>
    <mergeCell ref="K301:L301"/>
    <mergeCell ref="K302:L302"/>
    <mergeCell ref="A352:B352"/>
    <mergeCell ref="A353:L353"/>
    <mergeCell ref="B309:B311"/>
    <mergeCell ref="C309:L309"/>
    <mergeCell ref="B230:D230"/>
    <mergeCell ref="B240:D241"/>
    <mergeCell ref="K403:L403"/>
    <mergeCell ref="C388:D388"/>
    <mergeCell ref="K393:L393"/>
    <mergeCell ref="K394:L394"/>
    <mergeCell ref="K396:L396"/>
    <mergeCell ref="K397:L397"/>
    <mergeCell ref="K398:L398"/>
    <mergeCell ref="A382:B382"/>
    <mergeCell ref="K382:L382"/>
    <mergeCell ref="E357:E358"/>
    <mergeCell ref="K372:L372"/>
    <mergeCell ref="K373:L373"/>
    <mergeCell ref="K374:L374"/>
    <mergeCell ref="K375:L375"/>
    <mergeCell ref="K319:L319"/>
    <mergeCell ref="K276:L277"/>
    <mergeCell ref="K314:L314"/>
    <mergeCell ref="K378:L378"/>
    <mergeCell ref="K379:L379"/>
    <mergeCell ref="A369:B369"/>
    <mergeCell ref="A370:A371"/>
    <mergeCell ref="B370:B371"/>
    <mergeCell ref="C435:D435"/>
    <mergeCell ref="E435:F435"/>
    <mergeCell ref="G435:H435"/>
    <mergeCell ref="A383:E383"/>
    <mergeCell ref="A431:H431"/>
    <mergeCell ref="A432:H432"/>
    <mergeCell ref="C433:D433"/>
    <mergeCell ref="E433:F433"/>
    <mergeCell ref="G433:H433"/>
    <mergeCell ref="C401:D401"/>
    <mergeCell ref="E401:E402"/>
    <mergeCell ref="A388:A389"/>
    <mergeCell ref="B388:B389"/>
    <mergeCell ref="A400:B400"/>
    <mergeCell ref="A401:A402"/>
    <mergeCell ref="B401:B402"/>
    <mergeCell ref="E421:F421"/>
    <mergeCell ref="E423:F423"/>
    <mergeCell ref="E422:F422"/>
    <mergeCell ref="A417:H417"/>
    <mergeCell ref="C436:D436"/>
    <mergeCell ref="E436:F436"/>
    <mergeCell ref="G436:H436"/>
    <mergeCell ref="C437:D437"/>
    <mergeCell ref="E437:F437"/>
    <mergeCell ref="G437:H437"/>
    <mergeCell ref="C438:D438"/>
    <mergeCell ref="E438:F438"/>
    <mergeCell ref="G438:H438"/>
    <mergeCell ref="C439:D439"/>
    <mergeCell ref="E439:F439"/>
    <mergeCell ref="G439:H439"/>
    <mergeCell ref="C440:D440"/>
    <mergeCell ref="E440:F440"/>
    <mergeCell ref="G440:H440"/>
    <mergeCell ref="C441:D441"/>
    <mergeCell ref="E441:F441"/>
    <mergeCell ref="G441:H441"/>
    <mergeCell ref="C442:D442"/>
    <mergeCell ref="E442:F442"/>
    <mergeCell ref="G442:H442"/>
    <mergeCell ref="C443:D443"/>
    <mergeCell ref="E443:F443"/>
    <mergeCell ref="G443:H443"/>
    <mergeCell ref="A444:B444"/>
    <mergeCell ref="C444:D444"/>
    <mergeCell ref="E444:F444"/>
    <mergeCell ref="G444:H444"/>
    <mergeCell ref="A446:H446"/>
    <mergeCell ref="A447:H447"/>
    <mergeCell ref="C448:D448"/>
    <mergeCell ref="E448:F448"/>
    <mergeCell ref="G448:H448"/>
    <mergeCell ref="C449:D449"/>
    <mergeCell ref="E449:F449"/>
    <mergeCell ref="G449:H449"/>
    <mergeCell ref="C450:D450"/>
    <mergeCell ref="E450:F450"/>
    <mergeCell ref="G450:H450"/>
    <mergeCell ref="E456:F456"/>
    <mergeCell ref="G456:H456"/>
    <mergeCell ref="G457:H457"/>
    <mergeCell ref="G458:H458"/>
    <mergeCell ref="C451:D451"/>
    <mergeCell ref="E451:F451"/>
    <mergeCell ref="G451:H451"/>
    <mergeCell ref="C452:D452"/>
    <mergeCell ref="E452:F452"/>
    <mergeCell ref="G452:H452"/>
    <mergeCell ref="C453:D453"/>
    <mergeCell ref="E453:F453"/>
    <mergeCell ref="G453:H453"/>
    <mergeCell ref="C457:D457"/>
    <mergeCell ref="E457:F457"/>
    <mergeCell ref="C458:D458"/>
    <mergeCell ref="E458:F458"/>
    <mergeCell ref="C454:D454"/>
    <mergeCell ref="E454:F454"/>
    <mergeCell ref="G454:H454"/>
    <mergeCell ref="C455:D455"/>
    <mergeCell ref="E455:F455"/>
    <mergeCell ref="G455:H455"/>
    <mergeCell ref="C456:D456"/>
    <mergeCell ref="A459:B459"/>
    <mergeCell ref="C459:D459"/>
    <mergeCell ref="E459:F459"/>
    <mergeCell ref="G459:H459"/>
    <mergeCell ref="B480:D480"/>
    <mergeCell ref="E480:F480"/>
    <mergeCell ref="B481:D481"/>
    <mergeCell ref="E481:F481"/>
    <mergeCell ref="B485:F485"/>
    <mergeCell ref="B475:F475"/>
    <mergeCell ref="C476:D476"/>
    <mergeCell ref="E476:F476"/>
    <mergeCell ref="C477:D477"/>
    <mergeCell ref="E477:F477"/>
    <mergeCell ref="C478:D478"/>
    <mergeCell ref="E478:F478"/>
    <mergeCell ref="B479:D479"/>
    <mergeCell ref="E479:F479"/>
    <mergeCell ref="E470:F470"/>
    <mergeCell ref="C468:D468"/>
    <mergeCell ref="E466:F466"/>
    <mergeCell ref="C466:D466"/>
    <mergeCell ref="E468:F468"/>
    <mergeCell ref="B465:F465"/>
    <mergeCell ref="E488:F488"/>
    <mergeCell ref="B489:D489"/>
    <mergeCell ref="E489:F489"/>
    <mergeCell ref="B490:D490"/>
    <mergeCell ref="E490:F490"/>
    <mergeCell ref="B491:D491"/>
    <mergeCell ref="E491:F491"/>
    <mergeCell ref="A565:M565"/>
    <mergeCell ref="A568:N568"/>
    <mergeCell ref="A563:B563"/>
    <mergeCell ref="A550:N550"/>
    <mergeCell ref="A549:N549"/>
    <mergeCell ref="A545:M545"/>
    <mergeCell ref="C488:D488"/>
    <mergeCell ref="C551:L551"/>
    <mergeCell ref="B493:F493"/>
    <mergeCell ref="B496:E496"/>
    <mergeCell ref="B504:E504"/>
    <mergeCell ref="B512:E512"/>
    <mergeCell ref="B521:K521"/>
    <mergeCell ref="B529:K529"/>
    <mergeCell ref="B537:K537"/>
    <mergeCell ref="B616:F616"/>
    <mergeCell ref="A684:B684"/>
    <mergeCell ref="A689:N689"/>
    <mergeCell ref="J661:J663"/>
    <mergeCell ref="M691:M692"/>
    <mergeCell ref="E660:I661"/>
    <mergeCell ref="A569:N569"/>
    <mergeCell ref="A583:B583"/>
    <mergeCell ref="A585:M585"/>
    <mergeCell ref="A588:N588"/>
    <mergeCell ref="A589:N589"/>
    <mergeCell ref="A590:N590"/>
    <mergeCell ref="A591:A593"/>
    <mergeCell ref="B591:B593"/>
    <mergeCell ref="C591:L591"/>
    <mergeCell ref="M591:M592"/>
    <mergeCell ref="N591:N593"/>
    <mergeCell ref="M571:M572"/>
    <mergeCell ref="N571:N573"/>
    <mergeCell ref="A570:N570"/>
    <mergeCell ref="A571:A573"/>
    <mergeCell ref="B571:B573"/>
    <mergeCell ref="C571:L571"/>
    <mergeCell ref="A709:N709"/>
    <mergeCell ref="B678:D678"/>
    <mergeCell ref="B636:C636"/>
    <mergeCell ref="B637:C637"/>
    <mergeCell ref="B635:C635"/>
    <mergeCell ref="B665:H665"/>
    <mergeCell ref="B664:H664"/>
    <mergeCell ref="B631:F631"/>
    <mergeCell ref="B630:F630"/>
    <mergeCell ref="A4:I4"/>
    <mergeCell ref="A729:A731"/>
    <mergeCell ref="B729:B731"/>
    <mergeCell ref="C729:L729"/>
    <mergeCell ref="M729:M730"/>
    <mergeCell ref="N729:N731"/>
    <mergeCell ref="A740:B740"/>
    <mergeCell ref="A710:A712"/>
    <mergeCell ref="B710:B712"/>
    <mergeCell ref="C710:L710"/>
    <mergeCell ref="M710:M711"/>
    <mergeCell ref="N710:N712"/>
    <mergeCell ref="A721:B721"/>
    <mergeCell ref="A726:N726"/>
    <mergeCell ref="A727:N727"/>
    <mergeCell ref="A728:N728"/>
    <mergeCell ref="A603:B603"/>
    <mergeCell ref="B647:F647"/>
    <mergeCell ref="B648:F648"/>
    <mergeCell ref="B652:C652"/>
    <mergeCell ref="B653:C653"/>
    <mergeCell ref="B654:C654"/>
    <mergeCell ref="A707:N707"/>
    <mergeCell ref="A708:N708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256" scale="47" orientation="portrait" r:id="rId1"/>
  <headerFooter alignWithMargins="0">
    <oddFooter>&amp;C&amp;A&amp;R&amp;P DE &amp;N</oddFooter>
  </headerFooter>
  <rowBreaks count="7" manualBreakCount="7">
    <brk id="98" max="13" man="1"/>
    <brk id="160" max="13" man="1"/>
    <brk id="237" max="13" man="1"/>
    <brk id="290" max="13" man="1"/>
    <brk id="413" max="13" man="1"/>
    <brk id="563" max="13" man="1"/>
    <brk id="683" max="13" man="1"/>
  </rowBreaks>
  <colBreaks count="1" manualBreakCount="1">
    <brk id="15" max="45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showGridLines="0" topLeftCell="A109" zoomScaleNormal="100" zoomScaleSheetLayoutView="100" workbookViewId="0">
      <selection activeCell="B8" sqref="B8"/>
    </sheetView>
  </sheetViews>
  <sheetFormatPr baseColWidth="10" defaultRowHeight="12.75" x14ac:dyDescent="0.2"/>
  <cols>
    <col min="1" max="1" width="7.7109375" style="18" customWidth="1"/>
    <col min="2" max="2" width="14" style="18" customWidth="1"/>
    <col min="3" max="3" width="15.42578125" style="18" customWidth="1"/>
    <col min="4" max="4" width="15.140625" style="18" customWidth="1"/>
    <col min="5" max="5" width="14.5703125" style="18" customWidth="1"/>
    <col min="6" max="6" width="12.140625" style="18" customWidth="1"/>
    <col min="7" max="7" width="12.7109375" style="18" customWidth="1"/>
    <col min="8" max="8" width="14" style="18" customWidth="1"/>
    <col min="9" max="9" width="11.42578125" style="18"/>
    <col min="10" max="10" width="13.7109375" style="18" customWidth="1"/>
    <col min="11" max="11" width="11.42578125" style="18"/>
    <col min="12" max="12" width="13.7109375" style="18" customWidth="1"/>
    <col min="13" max="16384" width="11.42578125" style="18"/>
  </cols>
  <sheetData>
    <row r="1" spans="1:16" ht="18" x14ac:dyDescent="0.25">
      <c r="A1" s="1445" t="s">
        <v>183</v>
      </c>
      <c r="B1" s="1445"/>
      <c r="C1" s="1445"/>
      <c r="D1" s="1445"/>
      <c r="E1" s="1445"/>
      <c r="F1" s="1445"/>
      <c r="G1" s="1445"/>
      <c r="H1" s="1445"/>
      <c r="I1" s="1445"/>
      <c r="J1" s="1445"/>
    </row>
    <row r="2" spans="1:16" ht="15.75" x14ac:dyDescent="0.25">
      <c r="A2" s="11"/>
    </row>
    <row r="3" spans="1:16" ht="15" x14ac:dyDescent="0.25">
      <c r="A3" s="1265" t="s">
        <v>208</v>
      </c>
      <c r="B3" s="1265"/>
    </row>
    <row r="4" spans="1:16" ht="15" x14ac:dyDescent="0.25">
      <c r="A4" s="1451" t="s">
        <v>163</v>
      </c>
      <c r="B4" s="1451"/>
      <c r="C4" s="1451"/>
      <c r="D4" s="1451"/>
    </row>
    <row r="5" spans="1:16" ht="18.75" customHeight="1" thickBot="1" x14ac:dyDescent="0.25">
      <c r="A5" s="24"/>
      <c r="B5" s="1264" t="s">
        <v>315</v>
      </c>
      <c r="C5" s="1264"/>
      <c r="D5" s="1264"/>
    </row>
    <row r="6" spans="1:16" ht="17.25" customHeight="1" thickTop="1" thickBot="1" x14ac:dyDescent="0.25">
      <c r="A6" s="23"/>
      <c r="B6" s="383">
        <v>1</v>
      </c>
      <c r="C6" s="384">
        <v>2</v>
      </c>
      <c r="D6" s="1465" t="s">
        <v>326</v>
      </c>
    </row>
    <row r="7" spans="1:16" ht="51.75" customHeight="1" thickTop="1" thickBot="1" x14ac:dyDescent="0.25">
      <c r="B7" s="382" t="s">
        <v>659</v>
      </c>
      <c r="C7" s="382" t="s">
        <v>582</v>
      </c>
      <c r="D7" s="1465"/>
      <c r="E7" s="196"/>
      <c r="F7" s="216"/>
      <c r="G7" s="204"/>
      <c r="H7" s="34"/>
      <c r="I7" s="204"/>
      <c r="J7" s="217"/>
    </row>
    <row r="8" spans="1:16" ht="27.75" customHeight="1" thickTop="1" thickBot="1" x14ac:dyDescent="0.25">
      <c r="B8" s="493">
        <f>EFICACIA!C749</f>
        <v>0</v>
      </c>
      <c r="C8" s="386"/>
      <c r="D8" s="525" t="e">
        <f>B8/C8</f>
        <v>#DIV/0!</v>
      </c>
      <c r="E8" s="218"/>
      <c r="F8" s="206"/>
      <c r="G8" s="112"/>
      <c r="H8" s="219"/>
      <c r="I8" s="204"/>
      <c r="J8" s="217"/>
    </row>
    <row r="9" spans="1:16" ht="14.25" customHeight="1" thickTop="1" x14ac:dyDescent="0.2">
      <c r="B9" s="2"/>
      <c r="C9" s="2"/>
      <c r="D9" s="2"/>
      <c r="E9" s="2"/>
      <c r="F9" s="27"/>
      <c r="G9" s="16"/>
      <c r="H9" s="28"/>
      <c r="I9" s="16"/>
      <c r="J9" s="9"/>
    </row>
    <row r="10" spans="1:16" x14ac:dyDescent="0.2">
      <c r="C10" s="21"/>
    </row>
    <row r="11" spans="1:16" ht="15" x14ac:dyDescent="0.25">
      <c r="A11" s="10" t="s">
        <v>218</v>
      </c>
      <c r="C11" s="5"/>
      <c r="D11" s="42"/>
    </row>
    <row r="12" spans="1:16" ht="15" x14ac:dyDescent="0.25">
      <c r="A12" s="1451" t="s">
        <v>256</v>
      </c>
      <c r="B12" s="1451"/>
      <c r="C12" s="1451"/>
    </row>
    <row r="13" spans="1:16" x14ac:dyDescent="0.2">
      <c r="A13" s="391"/>
      <c r="B13" s="391"/>
      <c r="C13" s="391"/>
    </row>
    <row r="14" spans="1:16" x14ac:dyDescent="0.2">
      <c r="A14" s="24"/>
    </row>
    <row r="15" spans="1:16" x14ac:dyDescent="0.2">
      <c r="A15" s="1515" t="s">
        <v>255</v>
      </c>
      <c r="B15" s="1515"/>
      <c r="C15" s="1515"/>
      <c r="D15" s="1515"/>
      <c r="E15" s="1515"/>
      <c r="F15" s="1515"/>
      <c r="G15" s="1515"/>
      <c r="H15" s="1515"/>
      <c r="I15" s="1515"/>
      <c r="J15" s="222"/>
      <c r="K15" s="222"/>
      <c r="L15" s="14"/>
      <c r="M15" s="14"/>
      <c r="N15" s="14"/>
      <c r="O15" s="14"/>
      <c r="P15" s="14"/>
    </row>
    <row r="16" spans="1:16" ht="13.5" thickBot="1" x14ac:dyDescent="0.25">
      <c r="A16" s="1484" t="s">
        <v>114</v>
      </c>
      <c r="B16" s="1484"/>
      <c r="C16" s="1484"/>
      <c r="D16" s="1484"/>
      <c r="E16" s="1484"/>
      <c r="F16" s="1484"/>
      <c r="G16" s="1484"/>
      <c r="H16" s="1484"/>
      <c r="I16" s="1484"/>
      <c r="J16" s="483"/>
      <c r="K16" s="483"/>
      <c r="L16" s="14"/>
      <c r="M16" s="14"/>
      <c r="N16" s="14"/>
      <c r="O16" s="14"/>
      <c r="P16" s="14"/>
    </row>
    <row r="17" spans="1:16" ht="60" customHeight="1" thickTop="1" x14ac:dyDescent="0.2">
      <c r="A17" s="1360" t="s">
        <v>449</v>
      </c>
      <c r="B17" s="1466"/>
      <c r="C17" s="388" t="s">
        <v>327</v>
      </c>
      <c r="D17" s="388" t="s">
        <v>328</v>
      </c>
      <c r="E17" s="388" t="s">
        <v>329</v>
      </c>
      <c r="F17" s="1452" t="s">
        <v>576</v>
      </c>
      <c r="G17" s="1452"/>
      <c r="H17" s="1452" t="s">
        <v>330</v>
      </c>
      <c r="I17" s="1485"/>
      <c r="J17" s="591"/>
      <c r="K17" s="196"/>
      <c r="L17" s="14"/>
      <c r="M17" s="14"/>
      <c r="N17" s="14"/>
      <c r="O17" s="14"/>
      <c r="P17" s="14"/>
    </row>
    <row r="18" spans="1:16" ht="29.25" customHeight="1" x14ac:dyDescent="0.2">
      <c r="A18" s="1446" t="s">
        <v>113</v>
      </c>
      <c r="B18" s="1447"/>
      <c r="C18" s="191">
        <v>125</v>
      </c>
      <c r="D18" s="235">
        <v>1</v>
      </c>
      <c r="E18" s="190">
        <f t="shared" ref="E18:E23" si="0">+C18*D18</f>
        <v>125</v>
      </c>
      <c r="F18" s="1487"/>
      <c r="G18" s="1501"/>
      <c r="H18" s="1486"/>
      <c r="I18" s="1487"/>
      <c r="J18" s="589"/>
      <c r="K18" s="590"/>
      <c r="L18" s="14"/>
      <c r="M18" s="14"/>
      <c r="N18" s="14"/>
      <c r="O18" s="14"/>
      <c r="P18" s="14"/>
    </row>
    <row r="19" spans="1:16" ht="38.25" customHeight="1" x14ac:dyDescent="0.2">
      <c r="A19" s="1446" t="s">
        <v>112</v>
      </c>
      <c r="B19" s="1447"/>
      <c r="C19" s="191">
        <v>450</v>
      </c>
      <c r="D19" s="235">
        <v>1</v>
      </c>
      <c r="E19" s="190">
        <f t="shared" si="0"/>
        <v>450</v>
      </c>
      <c r="F19" s="1487"/>
      <c r="G19" s="1501"/>
      <c r="H19" s="1486"/>
      <c r="I19" s="1487"/>
      <c r="J19" s="589"/>
      <c r="K19" s="590"/>
      <c r="L19" s="14"/>
      <c r="M19" s="14"/>
      <c r="N19" s="14"/>
      <c r="O19" s="14"/>
      <c r="P19" s="14"/>
    </row>
    <row r="20" spans="1:16" ht="17.25" customHeight="1" x14ac:dyDescent="0.2">
      <c r="A20" s="1446" t="s">
        <v>111</v>
      </c>
      <c r="B20" s="1447"/>
      <c r="C20" s="191">
        <v>550</v>
      </c>
      <c r="D20" s="235">
        <v>1</v>
      </c>
      <c r="E20" s="190">
        <f t="shared" si="0"/>
        <v>550</v>
      </c>
      <c r="F20" s="1487"/>
      <c r="G20" s="1501"/>
      <c r="H20" s="1456"/>
      <c r="I20" s="1457"/>
      <c r="J20" s="589"/>
      <c r="K20" s="590"/>
      <c r="L20" s="14"/>
      <c r="M20" s="14"/>
      <c r="N20" s="14"/>
      <c r="O20" s="14"/>
      <c r="P20" s="14"/>
    </row>
    <row r="21" spans="1:16" ht="36.75" customHeight="1" x14ac:dyDescent="0.2">
      <c r="A21" s="1446" t="s">
        <v>110</v>
      </c>
      <c r="B21" s="1447"/>
      <c r="C21" s="191">
        <v>100</v>
      </c>
      <c r="D21" s="235">
        <v>1</v>
      </c>
      <c r="E21" s="190">
        <f t="shared" si="0"/>
        <v>100</v>
      </c>
      <c r="F21" s="1487"/>
      <c r="G21" s="1501"/>
      <c r="H21" s="1456"/>
      <c r="I21" s="1457"/>
      <c r="J21" s="589"/>
      <c r="K21" s="590"/>
      <c r="L21" s="14"/>
      <c r="M21" s="14"/>
      <c r="N21" s="14"/>
      <c r="O21" s="14"/>
      <c r="P21" s="14"/>
    </row>
    <row r="22" spans="1:16" ht="39.75" customHeight="1" x14ac:dyDescent="0.2">
      <c r="A22" s="1446" t="s">
        <v>109</v>
      </c>
      <c r="B22" s="1447"/>
      <c r="C22" s="191">
        <v>50</v>
      </c>
      <c r="D22" s="235">
        <v>1</v>
      </c>
      <c r="E22" s="190">
        <f t="shared" si="0"/>
        <v>50</v>
      </c>
      <c r="F22" s="1487"/>
      <c r="G22" s="1501"/>
      <c r="H22" s="1486"/>
      <c r="I22" s="1487"/>
      <c r="J22" s="589"/>
      <c r="K22" s="590"/>
      <c r="L22" s="14"/>
      <c r="M22" s="14"/>
      <c r="N22" s="14"/>
      <c r="O22" s="14"/>
      <c r="P22" s="14"/>
    </row>
    <row r="23" spans="1:16" ht="44.25" customHeight="1" thickBot="1" x14ac:dyDescent="0.25">
      <c r="A23" s="1462" t="s">
        <v>108</v>
      </c>
      <c r="B23" s="1463"/>
      <c r="C23" s="403">
        <v>100</v>
      </c>
      <c r="D23" s="404">
        <v>1</v>
      </c>
      <c r="E23" s="245">
        <f t="shared" si="0"/>
        <v>100</v>
      </c>
      <c r="F23" s="1453"/>
      <c r="G23" s="1454"/>
      <c r="H23" s="1531"/>
      <c r="I23" s="1453"/>
      <c r="J23" s="589"/>
      <c r="K23" s="590"/>
      <c r="L23" s="14"/>
      <c r="M23" s="14"/>
      <c r="N23" s="14"/>
      <c r="O23" s="14"/>
      <c r="P23" s="14"/>
    </row>
    <row r="24" spans="1:16" ht="14.25" thickTop="1" thickBot="1" x14ac:dyDescent="0.25">
      <c r="A24" s="1458" t="s">
        <v>66</v>
      </c>
      <c r="B24" s="1459"/>
      <c r="C24" s="1459"/>
      <c r="D24" s="392">
        <f>SUM(D18:D23)</f>
        <v>6</v>
      </c>
      <c r="E24" s="179">
        <f>SUM(E18:E23)</f>
        <v>1375</v>
      </c>
      <c r="F24" s="1529">
        <f>SUM(F18:G23)</f>
        <v>0</v>
      </c>
      <c r="G24" s="1530"/>
      <c r="H24" s="1459"/>
      <c r="I24" s="1529"/>
      <c r="J24" s="592"/>
      <c r="K24" s="593"/>
      <c r="L24" s="14"/>
      <c r="M24" s="14"/>
      <c r="N24" s="14"/>
      <c r="O24" s="14"/>
      <c r="P24" s="14"/>
    </row>
    <row r="25" spans="1:16" ht="13.5" thickTop="1" x14ac:dyDescent="0.2">
      <c r="A25" s="55"/>
      <c r="B25" s="55"/>
      <c r="C25" s="55"/>
      <c r="D25" s="60"/>
      <c r="E25" s="61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ht="15" customHeight="1" x14ac:dyDescent="0.2">
      <c r="A26" s="1464" t="s">
        <v>491</v>
      </c>
      <c r="B26" s="1464"/>
      <c r="C26" s="1464"/>
      <c r="D26" s="1464"/>
      <c r="E26" s="146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13.5" thickBot="1" x14ac:dyDescent="0.25">
      <c r="A27" s="1484" t="s">
        <v>331</v>
      </c>
      <c r="B27" s="1484"/>
      <c r="C27" s="1484"/>
      <c r="D27" s="1484"/>
      <c r="E27" s="148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ht="14.25" thickTop="1" thickBot="1" x14ac:dyDescent="0.25">
      <c r="A28" s="1387" t="s">
        <v>124</v>
      </c>
      <c r="B28" s="1387"/>
      <c r="C28" s="1460" t="s">
        <v>123</v>
      </c>
      <c r="D28" s="1461"/>
      <c r="E28" s="1532" t="s">
        <v>72</v>
      </c>
      <c r="F28" s="1532" t="s">
        <v>826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25.5" thickTop="1" thickBot="1" x14ac:dyDescent="0.25">
      <c r="A29" s="1387"/>
      <c r="B29" s="1387"/>
      <c r="C29" s="195" t="s">
        <v>122</v>
      </c>
      <c r="D29" s="195" t="s">
        <v>121</v>
      </c>
      <c r="E29" s="1533"/>
      <c r="F29" s="1533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19.5" customHeight="1" thickTop="1" x14ac:dyDescent="0.2">
      <c r="A30" s="1516" t="s">
        <v>434</v>
      </c>
      <c r="B30" s="1517"/>
      <c r="C30" s="228"/>
      <c r="D30" s="228"/>
      <c r="E30" s="509">
        <f>+C30+D30</f>
        <v>0</v>
      </c>
      <c r="F30" s="1534">
        <f>+E30/E24*100</f>
        <v>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ht="21" customHeight="1" thickBot="1" x14ac:dyDescent="0.25">
      <c r="A31" s="1527" t="s">
        <v>435</v>
      </c>
      <c r="B31" s="1528"/>
      <c r="C31" s="508" t="e">
        <f>+C30/E30*100</f>
        <v>#DIV/0!</v>
      </c>
      <c r="D31" s="255" t="e">
        <f>+D30/E30*100</f>
        <v>#DIV/0!</v>
      </c>
      <c r="E31" s="256" t="e">
        <f>+C31+D31</f>
        <v>#DIV/0!</v>
      </c>
      <c r="F31" s="1535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 ht="13.5" thickTop="1" x14ac:dyDescent="0.2">
      <c r="A32" s="63"/>
      <c r="B32" s="64"/>
      <c r="C32" s="65"/>
      <c r="D32" s="65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x14ac:dyDescent="0.2">
      <c r="A33" s="1518" t="s">
        <v>332</v>
      </c>
      <c r="B33" s="1518"/>
      <c r="C33" s="1518"/>
      <c r="D33" s="1518"/>
      <c r="E33" s="1518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3.5" thickBot="1" x14ac:dyDescent="0.25">
      <c r="A34" s="1484" t="s">
        <v>333</v>
      </c>
      <c r="B34" s="1484"/>
      <c r="C34" s="1484"/>
      <c r="D34" s="1484"/>
      <c r="E34" s="148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 ht="13.5" thickTop="1" x14ac:dyDescent="0.2">
      <c r="A35" s="1448" t="s">
        <v>120</v>
      </c>
      <c r="B35" s="1449"/>
      <c r="C35" s="1449"/>
      <c r="D35" s="66" t="s">
        <v>119</v>
      </c>
      <c r="E35" s="67" t="s">
        <v>82</v>
      </c>
      <c r="F35" s="1532" t="s">
        <v>828</v>
      </c>
      <c r="G35" s="483"/>
      <c r="H35" s="483"/>
      <c r="I35" s="14"/>
      <c r="J35" s="14"/>
      <c r="K35" s="14"/>
      <c r="L35" s="14"/>
      <c r="M35" s="14"/>
      <c r="N35" s="14"/>
      <c r="O35" s="14"/>
      <c r="P35" s="14"/>
    </row>
    <row r="36" spans="1:16" ht="16.5" customHeight="1" x14ac:dyDescent="0.2">
      <c r="A36" s="1525" t="s">
        <v>118</v>
      </c>
      <c r="B36" s="1526"/>
      <c r="C36" s="1526"/>
      <c r="D36" s="510">
        <v>100</v>
      </c>
      <c r="E36" s="511">
        <f>+E24</f>
        <v>1375</v>
      </c>
      <c r="F36" s="1536"/>
      <c r="G36" s="112"/>
      <c r="H36" s="112"/>
      <c r="I36" s="14"/>
      <c r="J36" s="14"/>
      <c r="K36" s="14"/>
      <c r="L36" s="14"/>
      <c r="M36" s="14"/>
      <c r="N36" s="14"/>
      <c r="O36" s="14"/>
      <c r="P36" s="14"/>
    </row>
    <row r="37" spans="1:16" ht="18" customHeight="1" x14ac:dyDescent="0.2">
      <c r="A37" s="1525" t="s">
        <v>117</v>
      </c>
      <c r="B37" s="1526"/>
      <c r="C37" s="1526"/>
      <c r="D37" s="510" t="e">
        <f>+D31</f>
        <v>#DIV/0!</v>
      </c>
      <c r="E37" s="511" t="e">
        <f>+E36*D37/100</f>
        <v>#DIV/0!</v>
      </c>
      <c r="F37" s="1537" t="e">
        <f>+E30/D38*100</f>
        <v>#DIV/0!</v>
      </c>
      <c r="G37" s="112"/>
      <c r="H37" s="112"/>
      <c r="I37" s="14"/>
      <c r="J37" s="14"/>
      <c r="K37" s="14"/>
      <c r="L37" s="14"/>
      <c r="M37" s="14"/>
      <c r="N37" s="14"/>
      <c r="O37" s="14"/>
      <c r="P37" s="14"/>
    </row>
    <row r="38" spans="1:16" ht="25.5" customHeight="1" thickBot="1" x14ac:dyDescent="0.25">
      <c r="A38" s="1467" t="s">
        <v>334</v>
      </c>
      <c r="B38" s="1468"/>
      <c r="C38" s="1469"/>
      <c r="D38" s="1523" t="e">
        <f>+E36+E37</f>
        <v>#DIV/0!</v>
      </c>
      <c r="E38" s="1524"/>
      <c r="F38" s="1538"/>
      <c r="G38" s="916"/>
      <c r="H38" s="916"/>
      <c r="I38" s="14"/>
      <c r="J38" s="14"/>
      <c r="K38" s="14"/>
      <c r="L38" s="14"/>
      <c r="M38" s="14"/>
      <c r="N38" s="14"/>
      <c r="O38" s="14"/>
      <c r="P38" s="14"/>
    </row>
    <row r="39" spans="1:16" ht="13.5" thickTop="1" x14ac:dyDescent="0.2">
      <c r="A39" s="20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 x14ac:dyDescent="0.2">
      <c r="A40" s="1496" t="s">
        <v>446</v>
      </c>
      <c r="B40" s="1496"/>
      <c r="C40" s="1496"/>
      <c r="D40" s="1496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x14ac:dyDescent="0.2">
      <c r="A41" s="59"/>
      <c r="B41" s="14"/>
      <c r="C41" s="68"/>
      <c r="D41" s="59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 ht="15.75" customHeight="1" thickBot="1" x14ac:dyDescent="0.25">
      <c r="A42" s="14"/>
      <c r="B42" s="1470" t="s">
        <v>105</v>
      </c>
      <c r="C42" s="1470"/>
      <c r="D42" s="1470"/>
      <c r="E42" s="1450" t="s">
        <v>116</v>
      </c>
      <c r="F42" s="1502" t="s">
        <v>107</v>
      </c>
      <c r="G42" s="69">
        <f>E30</f>
        <v>0</v>
      </c>
      <c r="H42" s="1502">
        <v>100</v>
      </c>
      <c r="I42" s="1502" t="s">
        <v>62</v>
      </c>
      <c r="J42" s="1455">
        <f>+G42/G43*100</f>
        <v>0</v>
      </c>
      <c r="K42" s="14"/>
      <c r="L42" s="14"/>
      <c r="M42" s="14"/>
      <c r="N42" s="14"/>
      <c r="O42" s="14"/>
      <c r="P42" s="14"/>
    </row>
    <row r="43" spans="1:16" ht="15.75" customHeight="1" x14ac:dyDescent="0.2">
      <c r="A43" s="14"/>
      <c r="B43" s="1490" t="s">
        <v>106</v>
      </c>
      <c r="C43" s="1490"/>
      <c r="D43" s="1490"/>
      <c r="E43" s="1450"/>
      <c r="F43" s="1502"/>
      <c r="G43" s="70">
        <f>E24</f>
        <v>1375</v>
      </c>
      <c r="H43" s="1502"/>
      <c r="I43" s="1502"/>
      <c r="J43" s="1455"/>
      <c r="K43" s="14"/>
      <c r="L43" s="14"/>
      <c r="M43" s="14"/>
      <c r="N43" s="14"/>
      <c r="O43" s="14"/>
      <c r="P43" s="14"/>
    </row>
    <row r="44" spans="1:16" x14ac:dyDescent="0.2">
      <c r="A44" s="20"/>
      <c r="B44" s="14"/>
      <c r="C44" s="14"/>
      <c r="D44" s="14"/>
      <c r="E44" s="14"/>
      <c r="F44" s="14"/>
      <c r="G44" s="14"/>
      <c r="H44" s="14"/>
      <c r="I44" s="14"/>
      <c r="J44" s="917"/>
      <c r="K44" s="14"/>
      <c r="L44" s="14"/>
      <c r="M44" s="14"/>
      <c r="N44" s="14"/>
      <c r="O44" s="14"/>
      <c r="P44" s="14"/>
    </row>
    <row r="45" spans="1:16" x14ac:dyDescent="0.2">
      <c r="A45" s="19" t="s">
        <v>445</v>
      </c>
      <c r="B45" s="19"/>
      <c r="C45" s="19"/>
      <c r="D45" s="19"/>
      <c r="E45" s="14"/>
      <c r="F45" s="14"/>
      <c r="G45" s="14"/>
      <c r="H45" s="14"/>
      <c r="I45" s="14"/>
      <c r="J45" s="917"/>
      <c r="K45" s="14"/>
      <c r="L45" s="14"/>
      <c r="M45" s="14"/>
      <c r="N45" s="14"/>
      <c r="O45" s="14"/>
      <c r="P45" s="14"/>
    </row>
    <row r="46" spans="1:16" x14ac:dyDescent="0.2">
      <c r="A46" s="59"/>
      <c r="B46" s="14"/>
      <c r="C46" s="68"/>
      <c r="D46" s="59"/>
      <c r="E46" s="14"/>
      <c r="F46" s="14"/>
      <c r="G46" s="14"/>
      <c r="H46" s="14"/>
      <c r="I46" s="14"/>
      <c r="J46" s="917"/>
      <c r="K46" s="14"/>
      <c r="L46" s="14"/>
      <c r="M46" s="14"/>
      <c r="N46" s="14"/>
      <c r="O46" s="14"/>
      <c r="P46" s="14"/>
    </row>
    <row r="47" spans="1:16" ht="15.75" customHeight="1" thickBot="1" x14ac:dyDescent="0.25">
      <c r="A47" s="14"/>
      <c r="B47" s="1470" t="s">
        <v>105</v>
      </c>
      <c r="C47" s="1470"/>
      <c r="D47" s="1470"/>
      <c r="E47" s="1450" t="s">
        <v>827</v>
      </c>
      <c r="F47" s="1502" t="s">
        <v>107</v>
      </c>
      <c r="G47" s="69">
        <f>+E30</f>
        <v>0</v>
      </c>
      <c r="H47" s="1502">
        <v>100</v>
      </c>
      <c r="I47" s="1502" t="s">
        <v>62</v>
      </c>
      <c r="J47" s="1455" t="e">
        <f>+G47/G48*100</f>
        <v>#DIV/0!</v>
      </c>
      <c r="K47" s="14"/>
      <c r="L47" s="14"/>
      <c r="M47" s="14"/>
      <c r="N47" s="14"/>
      <c r="O47" s="14"/>
      <c r="P47" s="14"/>
    </row>
    <row r="48" spans="1:16" ht="15.75" customHeight="1" x14ac:dyDescent="0.2">
      <c r="A48" s="14"/>
      <c r="B48" s="1490" t="s">
        <v>106</v>
      </c>
      <c r="C48" s="1490"/>
      <c r="D48" s="1490"/>
      <c r="E48" s="1450"/>
      <c r="F48" s="1502"/>
      <c r="G48" s="70" t="e">
        <f>+D38</f>
        <v>#DIV/0!</v>
      </c>
      <c r="H48" s="1502"/>
      <c r="I48" s="1502"/>
      <c r="J48" s="1455"/>
      <c r="K48" s="14"/>
      <c r="L48" s="14"/>
      <c r="M48" s="14"/>
      <c r="N48" s="14"/>
      <c r="O48" s="14"/>
      <c r="P48" s="14"/>
    </row>
    <row r="49" spans="1:16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</row>
    <row r="50" spans="1:16" ht="15" x14ac:dyDescent="0.25">
      <c r="A50" s="10" t="s">
        <v>219</v>
      </c>
      <c r="C50" s="5"/>
    </row>
    <row r="51" spans="1:16" ht="15" x14ac:dyDescent="0.2">
      <c r="A51" s="105" t="s">
        <v>289</v>
      </c>
      <c r="B51" s="37"/>
      <c r="C51" s="36"/>
      <c r="D51" s="37"/>
    </row>
    <row r="52" spans="1:16" x14ac:dyDescent="0.2">
      <c r="C52" s="5"/>
    </row>
    <row r="53" spans="1:16" x14ac:dyDescent="0.2">
      <c r="B53" s="1266" t="s">
        <v>80</v>
      </c>
      <c r="C53" s="1266"/>
      <c r="D53" s="1266"/>
      <c r="E53" s="1266"/>
      <c r="F53" s="1266"/>
      <c r="G53" s="1266"/>
      <c r="H53" s="1266"/>
      <c r="I53" s="1266"/>
    </row>
    <row r="54" spans="1:16" ht="13.5" thickBot="1" x14ac:dyDescent="0.25">
      <c r="B54" s="1266" t="s">
        <v>261</v>
      </c>
      <c r="C54" s="1266"/>
      <c r="D54" s="1266"/>
      <c r="E54" s="1266"/>
      <c r="F54" s="1266"/>
      <c r="G54" s="1266"/>
      <c r="H54" s="1266"/>
      <c r="I54" s="1266"/>
    </row>
    <row r="55" spans="1:16" ht="21" customHeight="1" thickTop="1" thickBot="1" x14ac:dyDescent="0.25">
      <c r="B55" s="1416" t="s">
        <v>337</v>
      </c>
      <c r="C55" s="1416"/>
      <c r="D55" s="1416"/>
      <c r="E55" s="1416"/>
      <c r="F55" s="1416"/>
      <c r="G55" s="1416"/>
      <c r="H55" s="1416"/>
      <c r="I55" s="1416"/>
    </row>
    <row r="56" spans="1:16" ht="27.75" customHeight="1" thickTop="1" thickBot="1" x14ac:dyDescent="0.25">
      <c r="B56" s="139" t="s">
        <v>81</v>
      </c>
      <c r="C56" s="387" t="s">
        <v>335</v>
      </c>
      <c r="D56" s="387" t="s">
        <v>336</v>
      </c>
      <c r="E56" s="1324" t="s">
        <v>82</v>
      </c>
      <c r="F56" s="1324"/>
      <c r="G56" s="387" t="s">
        <v>83</v>
      </c>
      <c r="H56" s="1324" t="s">
        <v>450</v>
      </c>
      <c r="I56" s="1324"/>
    </row>
    <row r="57" spans="1:16" ht="22.5" customHeight="1" thickTop="1" x14ac:dyDescent="0.2">
      <c r="B57" s="185">
        <f>SUM(C57:I57)</f>
        <v>0</v>
      </c>
      <c r="C57" s="121"/>
      <c r="D57" s="121"/>
      <c r="E57" s="1491"/>
      <c r="F57" s="1491"/>
      <c r="G57" s="121"/>
      <c r="H57" s="1491"/>
      <c r="I57" s="1500"/>
    </row>
    <row r="58" spans="1:16" ht="15.75" customHeight="1" thickBot="1" x14ac:dyDescent="0.25">
      <c r="B58" s="186" t="e">
        <f>SUM(C58:I58)</f>
        <v>#DIV/0!</v>
      </c>
      <c r="C58" s="187" t="e">
        <f>+C57/B57*100</f>
        <v>#DIV/0!</v>
      </c>
      <c r="D58" s="187" t="e">
        <f>+D57/B57*100</f>
        <v>#DIV/0!</v>
      </c>
      <c r="E58" s="1492" t="e">
        <f>+E57/B57*100</f>
        <v>#DIV/0!</v>
      </c>
      <c r="F58" s="1492"/>
      <c r="G58" s="187" t="e">
        <f>+G57/B57*100</f>
        <v>#DIV/0!</v>
      </c>
      <c r="H58" s="1492" t="e">
        <f>+H57/B57*100</f>
        <v>#DIV/0!</v>
      </c>
      <c r="I58" s="1286"/>
      <c r="K58" s="405"/>
    </row>
    <row r="59" spans="1:16" ht="26.25" customHeight="1" thickTop="1" thickBot="1" x14ac:dyDescent="0.25">
      <c r="B59" s="1520" t="s">
        <v>338</v>
      </c>
      <c r="C59" s="1521"/>
      <c r="D59" s="1521"/>
      <c r="E59" s="1521"/>
      <c r="F59" s="1521"/>
      <c r="G59" s="1521"/>
      <c r="H59" s="1521"/>
      <c r="I59" s="1522"/>
    </row>
    <row r="60" spans="1:16" ht="30" customHeight="1" thickTop="1" thickBot="1" x14ac:dyDescent="0.25">
      <c r="B60" s="181" t="s">
        <v>81</v>
      </c>
      <c r="C60" s="490" t="s">
        <v>335</v>
      </c>
      <c r="D60" s="182" t="s">
        <v>336</v>
      </c>
      <c r="E60" s="1508" t="s">
        <v>82</v>
      </c>
      <c r="F60" s="1508"/>
      <c r="G60" s="182" t="s">
        <v>83</v>
      </c>
      <c r="H60" s="1508" t="s">
        <v>450</v>
      </c>
      <c r="I60" s="1519"/>
    </row>
    <row r="61" spans="1:16" ht="24.75" customHeight="1" thickTop="1" thickBot="1" x14ac:dyDescent="0.25">
      <c r="B61" s="188">
        <f>SUM(C61:I61)</f>
        <v>0</v>
      </c>
      <c r="C61" s="184"/>
      <c r="D61" s="184"/>
      <c r="E61" s="1497"/>
      <c r="F61" s="1509"/>
      <c r="G61" s="184"/>
      <c r="H61" s="1497"/>
      <c r="I61" s="1498"/>
    </row>
    <row r="62" spans="1:16" ht="18.75" customHeight="1" thickTop="1" thickBot="1" x14ac:dyDescent="0.25">
      <c r="B62" s="120" t="e">
        <f>B61/B57*100</f>
        <v>#DIV/0!</v>
      </c>
      <c r="C62" s="183" t="e">
        <f>C61/B61*100</f>
        <v>#DIV/0!</v>
      </c>
      <c r="D62" s="183" t="e">
        <f>D61/B61*100</f>
        <v>#DIV/0!</v>
      </c>
      <c r="E62" s="1499" t="e">
        <f>E61/B61*100</f>
        <v>#DIV/0!</v>
      </c>
      <c r="F62" s="1510"/>
      <c r="G62" s="183" t="e">
        <f>G61/B61*100</f>
        <v>#DIV/0!</v>
      </c>
      <c r="H62" s="1499" t="e">
        <f>H61/B61*100</f>
        <v>#DIV/0!</v>
      </c>
      <c r="I62" s="1309"/>
      <c r="K62" s="405"/>
    </row>
    <row r="63" spans="1:16" ht="13.5" thickTop="1" x14ac:dyDescent="0.2">
      <c r="C63" s="5"/>
    </row>
    <row r="64" spans="1:16" ht="13.5" customHeight="1" x14ac:dyDescent="0.2">
      <c r="B64" s="22"/>
      <c r="C64" s="22"/>
      <c r="D64" s="22"/>
      <c r="E64" s="22"/>
      <c r="F64" s="22"/>
      <c r="G64" s="22"/>
      <c r="H64" s="22"/>
      <c r="I64" s="22"/>
    </row>
    <row r="65" spans="1:7" ht="15" x14ac:dyDescent="0.25">
      <c r="A65" s="10" t="s">
        <v>220</v>
      </c>
    </row>
    <row r="66" spans="1:7" ht="15" x14ac:dyDescent="0.25">
      <c r="A66" s="7" t="s">
        <v>287</v>
      </c>
      <c r="B66" s="5"/>
      <c r="C66" s="5"/>
    </row>
    <row r="67" spans="1:7" ht="15" x14ac:dyDescent="0.25">
      <c r="A67" s="894"/>
      <c r="B67" s="902"/>
      <c r="C67" s="902"/>
    </row>
    <row r="68" spans="1:7" s="438" customFormat="1" ht="15.75" thickBot="1" x14ac:dyDescent="0.3">
      <c r="A68" s="1030" t="s">
        <v>842</v>
      </c>
      <c r="B68" s="1031"/>
      <c r="C68" s="1032"/>
      <c r="D68" s="1032"/>
      <c r="E68" s="1032"/>
      <c r="F68" s="1031"/>
      <c r="G68" s="1031"/>
    </row>
    <row r="69" spans="1:7" s="438" customFormat="1" ht="15.75" thickTop="1" x14ac:dyDescent="0.25">
      <c r="A69" s="1030"/>
      <c r="B69" s="1031"/>
      <c r="C69" s="1033" t="s">
        <v>125</v>
      </c>
      <c r="D69" s="1034"/>
      <c r="E69" s="1031"/>
      <c r="F69" s="1031"/>
      <c r="G69" s="1031"/>
    </row>
    <row r="70" spans="1:7" s="438" customFormat="1" ht="15.75" thickBot="1" x14ac:dyDescent="0.3">
      <c r="A70" s="1030"/>
      <c r="B70" s="1031"/>
      <c r="C70" s="1033" t="s">
        <v>115</v>
      </c>
      <c r="D70" s="1035"/>
      <c r="E70" s="1031"/>
      <c r="F70" s="1031"/>
      <c r="G70" s="1031"/>
    </row>
    <row r="71" spans="1:7" s="438" customFormat="1" ht="15.75" thickTop="1" x14ac:dyDescent="0.25">
      <c r="A71" s="1030"/>
      <c r="B71" s="1031"/>
      <c r="C71" s="1033"/>
      <c r="D71" s="926"/>
      <c r="E71" s="1031"/>
      <c r="F71" s="1031"/>
      <c r="G71" s="1031"/>
    </row>
    <row r="72" spans="1:7" s="438" customFormat="1" ht="15" x14ac:dyDescent="0.25">
      <c r="A72" s="1030" t="s">
        <v>847</v>
      </c>
      <c r="B72" s="1031"/>
      <c r="C72" s="1033"/>
      <c r="D72" s="926"/>
      <c r="E72" s="1031"/>
      <c r="F72" s="1031"/>
      <c r="G72" s="1031"/>
    </row>
    <row r="73" spans="1:7" s="438" customFormat="1" ht="15" x14ac:dyDescent="0.25">
      <c r="A73" s="1030"/>
      <c r="B73" s="1031"/>
      <c r="C73" s="1032"/>
      <c r="D73" s="1033"/>
      <c r="E73" s="926"/>
      <c r="F73" s="1031"/>
      <c r="G73" s="1031"/>
    </row>
    <row r="74" spans="1:7" s="438" customFormat="1" ht="15" x14ac:dyDescent="0.25">
      <c r="A74" s="1030" t="s">
        <v>850</v>
      </c>
      <c r="B74" s="1031"/>
      <c r="C74" s="1032"/>
      <c r="D74" s="1033"/>
      <c r="E74" s="926"/>
      <c r="F74" s="1031"/>
      <c r="G74" s="1031"/>
    </row>
    <row r="75" spans="1:7" s="438" customFormat="1" ht="15" x14ac:dyDescent="0.25">
      <c r="A75" s="929" t="s">
        <v>843</v>
      </c>
      <c r="B75" s="930"/>
      <c r="C75" s="926"/>
      <c r="D75" s="1089"/>
      <c r="E75" s="1090"/>
      <c r="F75" s="1091"/>
      <c r="G75" s="1091"/>
    </row>
    <row r="76" spans="1:7" s="438" customFormat="1" ht="15" x14ac:dyDescent="0.25">
      <c r="A76" s="929" t="s">
        <v>844</v>
      </c>
      <c r="B76" s="930"/>
      <c r="C76" s="926"/>
      <c r="D76" s="1092"/>
      <c r="E76" s="1093"/>
      <c r="F76" s="1094"/>
      <c r="G76" s="1094"/>
    </row>
    <row r="77" spans="1:7" s="438" customFormat="1" ht="15" x14ac:dyDescent="0.25">
      <c r="A77" s="929" t="s">
        <v>845</v>
      </c>
      <c r="B77" s="930"/>
      <c r="C77" s="926"/>
      <c r="D77" s="1092"/>
      <c r="E77" s="1093"/>
      <c r="F77" s="1094"/>
      <c r="G77" s="1094"/>
    </row>
    <row r="78" spans="1:7" s="438" customFormat="1" ht="15" x14ac:dyDescent="0.25">
      <c r="A78" s="929"/>
      <c r="B78" s="930"/>
      <c r="C78" s="926"/>
      <c r="D78" s="931"/>
      <c r="E78" s="926"/>
      <c r="F78" s="930"/>
      <c r="G78" s="930"/>
    </row>
    <row r="79" spans="1:7" s="438" customFormat="1" ht="15" x14ac:dyDescent="0.25">
      <c r="A79" s="929" t="s">
        <v>846</v>
      </c>
      <c r="B79" s="930"/>
      <c r="C79" s="926"/>
      <c r="D79" s="931"/>
      <c r="E79" s="926"/>
      <c r="F79" s="930"/>
      <c r="G79" s="930"/>
    </row>
    <row r="80" spans="1:7" s="438" customFormat="1" ht="15" x14ac:dyDescent="0.25">
      <c r="A80" s="929"/>
      <c r="B80" s="930"/>
      <c r="C80" s="926"/>
      <c r="D80" s="931"/>
      <c r="E80" s="926"/>
      <c r="F80" s="930"/>
      <c r="G80" s="930"/>
    </row>
    <row r="81" spans="1:9" ht="15" x14ac:dyDescent="0.25">
      <c r="A81" s="818"/>
      <c r="B81" s="1377" t="s">
        <v>288</v>
      </c>
      <c r="C81" s="1377"/>
      <c r="D81" s="1377"/>
      <c r="E81" s="1377"/>
      <c r="F81" s="1377"/>
    </row>
    <row r="82" spans="1:9" ht="13.5" thickBot="1" x14ac:dyDescent="0.25">
      <c r="A82" s="57"/>
      <c r="B82" s="1264" t="s">
        <v>848</v>
      </c>
      <c r="C82" s="1264"/>
      <c r="D82" s="1264"/>
      <c r="E82" s="1264"/>
      <c r="F82" s="1264"/>
      <c r="G82" s="156"/>
      <c r="H82" s="156"/>
      <c r="I82" s="156"/>
    </row>
    <row r="83" spans="1:9" ht="13.5" customHeight="1" thickTop="1" thickBot="1" x14ac:dyDescent="0.25">
      <c r="A83" s="8"/>
      <c r="B83" s="1417" t="s">
        <v>677</v>
      </c>
      <c r="C83" s="1424"/>
      <c r="D83" s="1424"/>
      <c r="E83" s="1424"/>
      <c r="F83" s="1418"/>
      <c r="G83" s="824"/>
      <c r="H83" s="824"/>
      <c r="I83" s="824"/>
    </row>
    <row r="84" spans="1:9" ht="36.75" customHeight="1" thickTop="1" thickBot="1" x14ac:dyDescent="0.25">
      <c r="A84" s="822"/>
      <c r="B84" s="819" t="s">
        <v>685</v>
      </c>
      <c r="C84" s="821" t="s">
        <v>678</v>
      </c>
      <c r="D84" s="821" t="s">
        <v>679</v>
      </c>
      <c r="E84" s="821" t="s">
        <v>686</v>
      </c>
      <c r="F84" s="820" t="s">
        <v>680</v>
      </c>
      <c r="G84" s="824"/>
      <c r="H84" s="824"/>
      <c r="I84" s="824"/>
    </row>
    <row r="85" spans="1:9" ht="21" customHeight="1" thickTop="1" thickBot="1" x14ac:dyDescent="0.25">
      <c r="A85" s="822"/>
      <c r="B85" s="829"/>
      <c r="C85" s="830"/>
      <c r="D85" s="831"/>
      <c r="E85" s="832"/>
      <c r="F85" s="833"/>
      <c r="G85" s="823"/>
      <c r="H85" s="33"/>
      <c r="I85" s="33"/>
    </row>
    <row r="86" spans="1:9" ht="15" customHeight="1" thickTop="1" x14ac:dyDescent="0.2">
      <c r="A86" s="8"/>
      <c r="B86" s="825"/>
      <c r="C86" s="826"/>
      <c r="D86" s="827"/>
      <c r="E86" s="828"/>
      <c r="F86" s="823"/>
      <c r="G86" s="823"/>
      <c r="H86" s="33"/>
      <c r="I86" s="33"/>
    </row>
    <row r="87" spans="1:9" x14ac:dyDescent="0.2">
      <c r="A87" s="4"/>
      <c r="B87" s="1377" t="s">
        <v>681</v>
      </c>
      <c r="C87" s="1377"/>
      <c r="D87" s="1377"/>
      <c r="E87" s="1377"/>
      <c r="F87" s="1377"/>
      <c r="G87" s="1377"/>
      <c r="H87" s="1377"/>
      <c r="I87" s="1377"/>
    </row>
    <row r="88" spans="1:9" ht="13.5" thickBot="1" x14ac:dyDescent="0.25">
      <c r="A88" s="57"/>
      <c r="B88" s="1264" t="s">
        <v>682</v>
      </c>
      <c r="C88" s="1264"/>
      <c r="D88" s="1264"/>
      <c r="E88" s="1264"/>
      <c r="F88" s="1264"/>
      <c r="G88" s="1264"/>
      <c r="H88" s="1264"/>
      <c r="I88" s="1264"/>
    </row>
    <row r="89" spans="1:9" ht="13.5" thickTop="1" x14ac:dyDescent="0.2">
      <c r="A89" s="8"/>
      <c r="B89" s="1276" t="s">
        <v>687</v>
      </c>
      <c r="C89" s="1279"/>
      <c r="D89" s="1279" t="s">
        <v>339</v>
      </c>
      <c r="E89" s="1279" t="s">
        <v>345</v>
      </c>
      <c r="F89" s="1279"/>
      <c r="G89" s="1421"/>
      <c r="H89" s="1276" t="s">
        <v>495</v>
      </c>
      <c r="I89" s="1421"/>
    </row>
    <row r="90" spans="1:9" ht="28.5" customHeight="1" x14ac:dyDescent="0.2">
      <c r="A90" s="5"/>
      <c r="B90" s="1277"/>
      <c r="C90" s="1280"/>
      <c r="D90" s="1280"/>
      <c r="E90" s="1280"/>
      <c r="F90" s="1280"/>
      <c r="G90" s="1422"/>
      <c r="H90" s="1277"/>
      <c r="I90" s="1422"/>
    </row>
    <row r="91" spans="1:9" ht="15" customHeight="1" x14ac:dyDescent="0.2">
      <c r="A91" s="5"/>
      <c r="B91" s="1488" t="s">
        <v>340</v>
      </c>
      <c r="C91" s="1489"/>
      <c r="D91" s="79"/>
      <c r="E91" s="1493"/>
      <c r="F91" s="1494"/>
      <c r="G91" s="1495"/>
      <c r="H91" s="1539"/>
      <c r="I91" s="1540"/>
    </row>
    <row r="92" spans="1:9" ht="15" customHeight="1" x14ac:dyDescent="0.2">
      <c r="A92" s="8"/>
      <c r="B92" s="1488" t="s">
        <v>341</v>
      </c>
      <c r="C92" s="1489"/>
      <c r="D92" s="79"/>
      <c r="E92" s="1493"/>
      <c r="F92" s="1494"/>
      <c r="G92" s="1495"/>
      <c r="H92" s="1539"/>
      <c r="I92" s="1540"/>
    </row>
    <row r="93" spans="1:9" ht="15" customHeight="1" x14ac:dyDescent="0.2">
      <c r="A93" s="57"/>
      <c r="B93" s="1488" t="s">
        <v>342</v>
      </c>
      <c r="C93" s="1489"/>
      <c r="D93" s="406"/>
      <c r="E93" s="1493"/>
      <c r="F93" s="1494"/>
      <c r="G93" s="1495"/>
      <c r="H93" s="1511"/>
      <c r="I93" s="1512"/>
    </row>
    <row r="94" spans="1:9" ht="15" customHeight="1" x14ac:dyDescent="0.2">
      <c r="A94" s="8"/>
      <c r="B94" s="1488" t="s">
        <v>343</v>
      </c>
      <c r="C94" s="1489"/>
      <c r="D94" s="407"/>
      <c r="E94" s="1493"/>
      <c r="F94" s="1494"/>
      <c r="G94" s="1495"/>
      <c r="H94" s="1511"/>
      <c r="I94" s="1512"/>
    </row>
    <row r="95" spans="1:9" ht="15.75" customHeight="1" x14ac:dyDescent="0.2">
      <c r="A95" s="57"/>
      <c r="B95" s="1488" t="s">
        <v>451</v>
      </c>
      <c r="C95" s="1489"/>
      <c r="D95" s="406"/>
      <c r="E95" s="1493"/>
      <c r="F95" s="1494"/>
      <c r="G95" s="1495"/>
      <c r="H95" s="1511"/>
      <c r="I95" s="1512"/>
    </row>
    <row r="96" spans="1:9" ht="13.5" thickBot="1" x14ac:dyDescent="0.25">
      <c r="A96" s="8"/>
      <c r="B96" s="834" t="s">
        <v>344</v>
      </c>
      <c r="C96" s="835"/>
      <c r="D96" s="408"/>
      <c r="E96" s="1503"/>
      <c r="F96" s="1504"/>
      <c r="G96" s="1505"/>
      <c r="H96" s="1513"/>
      <c r="I96" s="1514"/>
    </row>
    <row r="97" spans="1:9" ht="14.25" thickTop="1" thickBot="1" x14ac:dyDescent="0.25">
      <c r="A97" s="8"/>
      <c r="B97" s="1506" t="s">
        <v>66</v>
      </c>
      <c r="C97" s="1506"/>
      <c r="D97" s="409">
        <f>SUM(D91:D96)</f>
        <v>0</v>
      </c>
      <c r="E97" s="1507"/>
      <c r="F97" s="1507"/>
      <c r="G97" s="1507"/>
      <c r="H97" s="594"/>
      <c r="I97" s="595"/>
    </row>
    <row r="98" spans="1:9" ht="13.5" thickTop="1" x14ac:dyDescent="0.2">
      <c r="A98" s="8"/>
      <c r="B98" s="220"/>
      <c r="C98" s="220"/>
      <c r="D98" s="474"/>
      <c r="E98" s="474"/>
      <c r="F98" s="474"/>
      <c r="G98" s="474"/>
      <c r="H98" s="106"/>
    </row>
    <row r="100" spans="1:9" ht="15" x14ac:dyDescent="0.25">
      <c r="A100" s="10" t="s">
        <v>90</v>
      </c>
      <c r="C100" s="5"/>
    </row>
    <row r="101" spans="1:9" ht="15" x14ac:dyDescent="0.25">
      <c r="A101" s="7" t="s">
        <v>85</v>
      </c>
      <c r="C101" s="5"/>
    </row>
    <row r="102" spans="1:9" ht="15" x14ac:dyDescent="0.25">
      <c r="A102" s="7"/>
      <c r="C102" s="5"/>
    </row>
    <row r="103" spans="1:9" ht="15.75" thickBot="1" x14ac:dyDescent="0.3">
      <c r="A103" s="7"/>
      <c r="B103" s="1264" t="s">
        <v>262</v>
      </c>
      <c r="C103" s="1264"/>
      <c r="D103" s="1264"/>
      <c r="E103" s="1264"/>
      <c r="F103" s="1264"/>
      <c r="G103" s="1264"/>
      <c r="H103" s="1264"/>
      <c r="I103" s="1264"/>
    </row>
    <row r="104" spans="1:9" ht="16.5" thickTop="1" thickBot="1" x14ac:dyDescent="0.3">
      <c r="A104" s="7"/>
      <c r="B104" s="221">
        <v>1</v>
      </c>
      <c r="C104" s="221">
        <v>2</v>
      </c>
      <c r="D104" s="1460">
        <v>3</v>
      </c>
      <c r="E104" s="1461"/>
      <c r="F104" s="1460">
        <v>4</v>
      </c>
      <c r="G104" s="1461"/>
      <c r="H104" s="1460">
        <v>5</v>
      </c>
      <c r="I104" s="1461"/>
    </row>
    <row r="105" spans="1:9" ht="66" customHeight="1" thickTop="1" thickBot="1" x14ac:dyDescent="0.3">
      <c r="A105" s="7"/>
      <c r="B105" s="195" t="s">
        <v>290</v>
      </c>
      <c r="C105" s="195" t="s">
        <v>291</v>
      </c>
      <c r="D105" s="1413" t="s">
        <v>86</v>
      </c>
      <c r="E105" s="1415"/>
      <c r="F105" s="1413" t="s">
        <v>452</v>
      </c>
      <c r="G105" s="1415"/>
      <c r="H105" s="1413" t="s">
        <v>453</v>
      </c>
      <c r="I105" s="1415"/>
    </row>
    <row r="106" spans="1:9" ht="24" customHeight="1" thickTop="1" thickBot="1" x14ac:dyDescent="0.3">
      <c r="A106" s="7"/>
      <c r="B106" s="192"/>
      <c r="C106" s="193"/>
      <c r="D106" s="1479"/>
      <c r="E106" s="1481"/>
      <c r="F106" s="1479"/>
      <c r="G106" s="1482"/>
      <c r="H106" s="1479"/>
      <c r="I106" s="1480"/>
    </row>
    <row r="107" spans="1:9" ht="15.75" customHeight="1" thickTop="1" x14ac:dyDescent="0.25">
      <c r="A107" s="7"/>
      <c r="B107" s="194" t="s">
        <v>257</v>
      </c>
      <c r="C107" s="489" t="s">
        <v>258</v>
      </c>
      <c r="D107" s="1379"/>
      <c r="E107" s="1471"/>
      <c r="F107" s="1471"/>
      <c r="G107" s="1471"/>
      <c r="H107" s="1471"/>
      <c r="I107" s="1382"/>
    </row>
    <row r="108" spans="1:9" ht="15.75" customHeight="1" thickBot="1" x14ac:dyDescent="0.3">
      <c r="A108" s="7"/>
      <c r="B108" s="531" t="s">
        <v>259</v>
      </c>
      <c r="C108" s="533" t="s">
        <v>260</v>
      </c>
      <c r="D108" s="1472"/>
      <c r="E108" s="1473"/>
      <c r="F108" s="1473"/>
      <c r="G108" s="1473"/>
      <c r="H108" s="1473"/>
      <c r="I108" s="1474"/>
    </row>
    <row r="109" spans="1:9" ht="19.5" customHeight="1" thickTop="1" x14ac:dyDescent="0.25">
      <c r="A109" s="7"/>
      <c r="B109" s="535" t="e">
        <f>B106/D106</f>
        <v>#DIV/0!</v>
      </c>
      <c r="C109" s="536" t="e">
        <f>C106/D106</f>
        <v>#DIV/0!</v>
      </c>
      <c r="D109" s="1472"/>
      <c r="E109" s="1473"/>
      <c r="F109" s="1473"/>
      <c r="G109" s="1473"/>
      <c r="H109" s="1473"/>
      <c r="I109" s="1474"/>
    </row>
    <row r="110" spans="1:9" ht="27" customHeight="1" thickBot="1" x14ac:dyDescent="0.3">
      <c r="A110" s="7"/>
      <c r="B110" s="532" t="s">
        <v>442</v>
      </c>
      <c r="C110" s="534" t="s">
        <v>443</v>
      </c>
      <c r="D110" s="1475"/>
      <c r="E110" s="1476"/>
      <c r="F110" s="1476"/>
      <c r="G110" s="1476"/>
      <c r="H110" s="1476"/>
      <c r="I110" s="1477"/>
    </row>
    <row r="111" spans="1:9" ht="13.5" thickTop="1" x14ac:dyDescent="0.2">
      <c r="C111" s="5"/>
    </row>
    <row r="112" spans="1:9" ht="15" x14ac:dyDescent="0.25">
      <c r="A112" s="10" t="s">
        <v>222</v>
      </c>
      <c r="C112" s="5"/>
    </row>
    <row r="113" spans="1:9" ht="15" x14ac:dyDescent="0.25">
      <c r="A113" s="1483" t="s">
        <v>88</v>
      </c>
      <c r="B113" s="1483"/>
      <c r="C113" s="1483"/>
      <c r="D113" s="1483"/>
      <c r="E113" s="1483"/>
    </row>
    <row r="114" spans="1:9" ht="15" x14ac:dyDescent="0.25">
      <c r="A114" s="7"/>
      <c r="C114" s="5"/>
      <c r="D114" s="10"/>
    </row>
    <row r="115" spans="1:9" ht="15.75" thickBot="1" x14ac:dyDescent="0.3">
      <c r="A115" s="7"/>
      <c r="B115" s="1264" t="s">
        <v>286</v>
      </c>
      <c r="C115" s="1264"/>
      <c r="D115" s="1264"/>
    </row>
    <row r="116" spans="1:9" ht="14.25" thickTop="1" thickBot="1" x14ac:dyDescent="0.25">
      <c r="A116" s="222"/>
      <c r="B116" s="221">
        <v>1</v>
      </c>
      <c r="C116" s="221">
        <v>2</v>
      </c>
      <c r="D116" s="1478" t="s">
        <v>346</v>
      </c>
      <c r="E116" s="14"/>
      <c r="F116" s="14"/>
      <c r="G116" s="14"/>
      <c r="H116" s="14"/>
      <c r="I116" s="14"/>
    </row>
    <row r="117" spans="1:9" ht="62.25" customHeight="1" thickTop="1" thickBot="1" x14ac:dyDescent="0.25">
      <c r="A117" s="14"/>
      <c r="B117" s="195" t="s">
        <v>221</v>
      </c>
      <c r="C117" s="546" t="s">
        <v>454</v>
      </c>
      <c r="D117" s="1478"/>
      <c r="E117" s="112"/>
      <c r="F117" s="224"/>
      <c r="G117" s="225"/>
      <c r="H117" s="54"/>
      <c r="I117" s="223"/>
    </row>
    <row r="118" spans="1:9" ht="33" customHeight="1" thickTop="1" thickBot="1" x14ac:dyDescent="0.25">
      <c r="A118" s="14"/>
      <c r="B118" s="226"/>
      <c r="C118" s="227"/>
      <c r="D118" s="410" t="e">
        <f>B118/C118</f>
        <v>#DIV/0!</v>
      </c>
      <c r="E118" s="112"/>
      <c r="F118" s="224"/>
      <c r="G118" s="225"/>
      <c r="H118" s="54"/>
      <c r="I118" s="223"/>
    </row>
    <row r="119" spans="1:9" ht="15" customHeight="1" thickTop="1" x14ac:dyDescent="0.2">
      <c r="A119" s="14"/>
      <c r="B119" s="12"/>
      <c r="C119" s="12"/>
      <c r="D119" s="12"/>
      <c r="E119" s="12"/>
      <c r="F119" s="14"/>
      <c r="G119" s="13"/>
      <c r="H119" s="43"/>
      <c r="I119" s="45"/>
    </row>
    <row r="120" spans="1:9" x14ac:dyDescent="0.2">
      <c r="A120" s="14"/>
      <c r="B120" s="14"/>
      <c r="C120" s="15"/>
      <c r="D120" s="14"/>
      <c r="E120" s="14"/>
      <c r="F120" s="14"/>
      <c r="G120" s="14"/>
      <c r="H120" s="14"/>
      <c r="I120" s="14"/>
    </row>
    <row r="121" spans="1:9" x14ac:dyDescent="0.2">
      <c r="C121" s="5"/>
    </row>
  </sheetData>
  <mergeCells count="123">
    <mergeCell ref="E28:E29"/>
    <mergeCell ref="F28:F29"/>
    <mergeCell ref="F30:F31"/>
    <mergeCell ref="F35:F36"/>
    <mergeCell ref="F37:F38"/>
    <mergeCell ref="H92:I92"/>
    <mergeCell ref="H93:I93"/>
    <mergeCell ref="B81:F81"/>
    <mergeCell ref="B83:F83"/>
    <mergeCell ref="E56:F56"/>
    <mergeCell ref="B47:D47"/>
    <mergeCell ref="H47:H48"/>
    <mergeCell ref="I42:I43"/>
    <mergeCell ref="H91:I91"/>
    <mergeCell ref="H94:I94"/>
    <mergeCell ref="H95:I95"/>
    <mergeCell ref="B92:C92"/>
    <mergeCell ref="H96:I96"/>
    <mergeCell ref="A15:I15"/>
    <mergeCell ref="A16:I16"/>
    <mergeCell ref="F21:G21"/>
    <mergeCell ref="F22:G22"/>
    <mergeCell ref="H22:I22"/>
    <mergeCell ref="A30:B30"/>
    <mergeCell ref="A33:E33"/>
    <mergeCell ref="H60:I60"/>
    <mergeCell ref="B59:I59"/>
    <mergeCell ref="D38:E38"/>
    <mergeCell ref="E42:E43"/>
    <mergeCell ref="H42:H43"/>
    <mergeCell ref="A34:E34"/>
    <mergeCell ref="A37:C37"/>
    <mergeCell ref="A31:B31"/>
    <mergeCell ref="A36:C36"/>
    <mergeCell ref="F24:G24"/>
    <mergeCell ref="H21:I21"/>
    <mergeCell ref="H23:I23"/>
    <mergeCell ref="H24:I24"/>
    <mergeCell ref="B103:I103"/>
    <mergeCell ref="E96:G96"/>
    <mergeCell ref="A21:B21"/>
    <mergeCell ref="B97:C97"/>
    <mergeCell ref="E97:G97"/>
    <mergeCell ref="I47:I48"/>
    <mergeCell ref="B95:C95"/>
    <mergeCell ref="B94:C94"/>
    <mergeCell ref="E94:G94"/>
    <mergeCell ref="E95:G95"/>
    <mergeCell ref="H56:I56"/>
    <mergeCell ref="F47:F48"/>
    <mergeCell ref="E60:F60"/>
    <mergeCell ref="E89:G90"/>
    <mergeCell ref="E91:G91"/>
    <mergeCell ref="E61:F61"/>
    <mergeCell ref="E62:F62"/>
    <mergeCell ref="B91:C91"/>
    <mergeCell ref="H89:I90"/>
    <mergeCell ref="B87:I87"/>
    <mergeCell ref="D89:D90"/>
    <mergeCell ref="H58:I58"/>
    <mergeCell ref="B82:F82"/>
    <mergeCell ref="B88:I88"/>
    <mergeCell ref="A12:C12"/>
    <mergeCell ref="A27:E27"/>
    <mergeCell ref="H17:I17"/>
    <mergeCell ref="H18:I18"/>
    <mergeCell ref="H19:I19"/>
    <mergeCell ref="B93:C93"/>
    <mergeCell ref="B48:D48"/>
    <mergeCell ref="B55:I55"/>
    <mergeCell ref="E57:F57"/>
    <mergeCell ref="E58:F58"/>
    <mergeCell ref="B89:C90"/>
    <mergeCell ref="E93:G93"/>
    <mergeCell ref="E92:G92"/>
    <mergeCell ref="B53:I53"/>
    <mergeCell ref="A40:D40"/>
    <mergeCell ref="H61:I61"/>
    <mergeCell ref="H62:I62"/>
    <mergeCell ref="H57:I57"/>
    <mergeCell ref="F18:G18"/>
    <mergeCell ref="F19:G19"/>
    <mergeCell ref="F20:G20"/>
    <mergeCell ref="B54:I54"/>
    <mergeCell ref="B43:D43"/>
    <mergeCell ref="F42:F43"/>
    <mergeCell ref="D107:I110"/>
    <mergeCell ref="D116:D117"/>
    <mergeCell ref="B115:D115"/>
    <mergeCell ref="D105:E105"/>
    <mergeCell ref="D104:E104"/>
    <mergeCell ref="H106:I106"/>
    <mergeCell ref="D106:E106"/>
    <mergeCell ref="F106:G106"/>
    <mergeCell ref="H105:I105"/>
    <mergeCell ref="F105:G105"/>
    <mergeCell ref="F104:G104"/>
    <mergeCell ref="H104:I104"/>
    <mergeCell ref="A113:E113"/>
    <mergeCell ref="A1:J1"/>
    <mergeCell ref="A18:B18"/>
    <mergeCell ref="A35:C35"/>
    <mergeCell ref="E47:E48"/>
    <mergeCell ref="A3:B3"/>
    <mergeCell ref="A4:D4"/>
    <mergeCell ref="A19:B19"/>
    <mergeCell ref="F17:G17"/>
    <mergeCell ref="F23:G23"/>
    <mergeCell ref="J47:J48"/>
    <mergeCell ref="J42:J43"/>
    <mergeCell ref="H20:I20"/>
    <mergeCell ref="B5:D5"/>
    <mergeCell ref="A24:C24"/>
    <mergeCell ref="C28:D28"/>
    <mergeCell ref="A23:B23"/>
    <mergeCell ref="A26:E26"/>
    <mergeCell ref="A28:B29"/>
    <mergeCell ref="D6:D7"/>
    <mergeCell ref="A17:B17"/>
    <mergeCell ref="A22:B22"/>
    <mergeCell ref="A20:B20"/>
    <mergeCell ref="A38:C38"/>
    <mergeCell ref="B42:D42"/>
  </mergeCells>
  <phoneticPr fontId="2" type="noConversion"/>
  <printOptions horizontalCentered="1"/>
  <pageMargins left="0.39370078740157483" right="0.39370078740157483" top="0.78740157480314965" bottom="0.78740157480314965" header="0" footer="0"/>
  <pageSetup paperSize="256" scale="72" orientation="portrait" r:id="rId1"/>
  <headerFooter alignWithMargins="0">
    <oddFooter>&amp;C&amp;A&amp;R&amp;P DE &amp;N</oddFooter>
  </headerFooter>
  <rowBreaks count="3" manualBreakCount="3">
    <brk id="48" max="9" man="1"/>
    <brk id="110" max="9" man="1"/>
    <brk id="11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653"/>
  <sheetViews>
    <sheetView topLeftCell="A640" zoomScaleNormal="100" zoomScaleSheetLayoutView="100" workbookViewId="0">
      <selection activeCell="C659" sqref="C659"/>
    </sheetView>
  </sheetViews>
  <sheetFormatPr baseColWidth="10" defaultRowHeight="12.75" x14ac:dyDescent="0.2"/>
  <cols>
    <col min="1" max="1" width="12.42578125" style="324" customWidth="1"/>
    <col min="2" max="2" width="30.42578125" style="324" customWidth="1"/>
    <col min="3" max="3" width="12.5703125" style="324" customWidth="1"/>
    <col min="4" max="4" width="10.140625" style="324" customWidth="1"/>
    <col min="5" max="5" width="13.28515625" style="324" customWidth="1"/>
    <col min="6" max="6" width="11.85546875" style="324" customWidth="1"/>
    <col min="7" max="7" width="11.42578125" style="324" customWidth="1"/>
    <col min="8" max="8" width="11.28515625" style="324" customWidth="1"/>
    <col min="9" max="9" width="12.7109375" style="324" customWidth="1"/>
    <col min="10" max="10" width="14.28515625" style="324" customWidth="1"/>
    <col min="11" max="11" width="11.42578125" style="324" customWidth="1"/>
    <col min="12" max="12" width="10.42578125" style="324" customWidth="1"/>
    <col min="13" max="16384" width="11.42578125" style="324"/>
  </cols>
  <sheetData>
    <row r="1" spans="1:11" s="274" customFormat="1" ht="18" x14ac:dyDescent="0.25">
      <c r="A1" s="1599" t="s">
        <v>182</v>
      </c>
      <c r="B1" s="1599"/>
      <c r="C1" s="1599"/>
      <c r="D1" s="1599"/>
      <c r="E1" s="1599"/>
      <c r="F1" s="1599"/>
      <c r="G1" s="1599"/>
      <c r="H1" s="1599"/>
      <c r="I1" s="1599"/>
      <c r="J1" s="1599"/>
      <c r="K1" s="1599"/>
    </row>
    <row r="2" spans="1:11" s="274" customFormat="1" ht="15.75" x14ac:dyDescent="0.25">
      <c r="A2" s="275"/>
    </row>
    <row r="3" spans="1:11" s="274" customFormat="1" ht="15" x14ac:dyDescent="0.25">
      <c r="A3" s="276" t="s">
        <v>223</v>
      </c>
    </row>
    <row r="4" spans="1:11" s="274" customFormat="1" ht="15" x14ac:dyDescent="0.25">
      <c r="A4" s="1600" t="s">
        <v>347</v>
      </c>
      <c r="B4" s="1600"/>
      <c r="C4" s="1600"/>
      <c r="D4" s="1600"/>
      <c r="E4" s="1600"/>
      <c r="F4" s="1600"/>
      <c r="G4" s="1600"/>
      <c r="H4" s="277"/>
    </row>
    <row r="5" spans="1:11" s="274" customFormat="1" x14ac:dyDescent="0.2">
      <c r="A5" s="1553" t="s">
        <v>893</v>
      </c>
      <c r="B5" s="1553"/>
      <c r="C5" s="1553"/>
      <c r="D5" s="1553"/>
      <c r="E5" s="1553"/>
      <c r="F5" s="1553"/>
      <c r="G5" s="1553"/>
      <c r="H5" s="1553"/>
      <c r="I5" s="1553"/>
      <c r="J5" s="1553"/>
    </row>
    <row r="6" spans="1:11" s="274" customFormat="1" ht="12.75" customHeight="1" x14ac:dyDescent="0.2">
      <c r="A6" s="1553"/>
      <c r="B6" s="1553"/>
      <c r="C6" s="1553"/>
      <c r="D6" s="1553"/>
      <c r="E6" s="1553"/>
      <c r="F6" s="1553"/>
      <c r="G6" s="1553"/>
      <c r="H6" s="1553"/>
      <c r="I6" s="1553"/>
      <c r="J6" s="1553"/>
    </row>
    <row r="7" spans="1:11" s="274" customFormat="1" ht="20.25" customHeight="1" thickBot="1" x14ac:dyDescent="0.25">
      <c r="A7" s="1573" t="s">
        <v>293</v>
      </c>
      <c r="B7" s="1573"/>
      <c r="C7" s="1573"/>
      <c r="D7" s="1573"/>
      <c r="E7" s="1573"/>
      <c r="F7" s="1573"/>
      <c r="G7" s="1573"/>
      <c r="H7" s="1573"/>
      <c r="I7" s="1573"/>
      <c r="J7" s="1573"/>
    </row>
    <row r="8" spans="1:11" s="274" customFormat="1" ht="33" customHeight="1" thickTop="1" thickBot="1" x14ac:dyDescent="0.25">
      <c r="A8" s="1574" t="s">
        <v>101</v>
      </c>
      <c r="B8" s="1578" t="s">
        <v>292</v>
      </c>
      <c r="C8" s="1579"/>
      <c r="D8" s="1580"/>
      <c r="E8" s="1574" t="s">
        <v>883</v>
      </c>
      <c r="F8" s="1572" t="s">
        <v>885</v>
      </c>
      <c r="G8" s="1566"/>
      <c r="H8" s="1567"/>
      <c r="I8" s="1574" t="s">
        <v>881</v>
      </c>
      <c r="J8" s="1574" t="s">
        <v>884</v>
      </c>
    </row>
    <row r="9" spans="1:11" s="274" customFormat="1" ht="37.5" customHeight="1" thickTop="1" thickBot="1" x14ac:dyDescent="0.25">
      <c r="A9" s="1575"/>
      <c r="B9" s="1581"/>
      <c r="C9" s="1582"/>
      <c r="D9" s="1583"/>
      <c r="E9" s="1575"/>
      <c r="F9" s="904">
        <v>1</v>
      </c>
      <c r="G9" s="904">
        <v>2</v>
      </c>
      <c r="H9" s="904">
        <v>3</v>
      </c>
      <c r="I9" s="1575"/>
      <c r="J9" s="1575"/>
    </row>
    <row r="10" spans="1:11" s="274" customFormat="1" ht="16.5" customHeight="1" thickTop="1" x14ac:dyDescent="0.2">
      <c r="A10" s="278">
        <v>1</v>
      </c>
      <c r="B10" s="1586"/>
      <c r="C10" s="1557"/>
      <c r="D10" s="1607"/>
      <c r="E10" s="907"/>
      <c r="F10" s="278"/>
      <c r="G10" s="280"/>
      <c r="H10" s="281"/>
      <c r="I10" s="552"/>
      <c r="J10" s="552"/>
    </row>
    <row r="11" spans="1:11" s="274" customFormat="1" ht="16.5" customHeight="1" x14ac:dyDescent="0.2">
      <c r="A11" s="282">
        <v>2</v>
      </c>
      <c r="B11" s="1543"/>
      <c r="C11" s="1547"/>
      <c r="D11" s="1587"/>
      <c r="E11" s="906"/>
      <c r="F11" s="282"/>
      <c r="G11" s="284"/>
      <c r="H11" s="285"/>
      <c r="I11" s="549"/>
      <c r="J11" s="549"/>
    </row>
    <row r="12" spans="1:11" s="274" customFormat="1" ht="16.5" customHeight="1" x14ac:dyDescent="0.2">
      <c r="A12" s="282">
        <v>3</v>
      </c>
      <c r="B12" s="1543"/>
      <c r="C12" s="1547"/>
      <c r="D12" s="1587"/>
      <c r="E12" s="906"/>
      <c r="F12" s="282"/>
      <c r="G12" s="284"/>
      <c r="H12" s="285"/>
      <c r="I12" s="549"/>
      <c r="J12" s="549"/>
    </row>
    <row r="13" spans="1:11" s="274" customFormat="1" ht="16.5" customHeight="1" x14ac:dyDescent="0.2">
      <c r="A13" s="282">
        <v>4</v>
      </c>
      <c r="B13" s="1543"/>
      <c r="C13" s="1547"/>
      <c r="D13" s="1587"/>
      <c r="E13" s="906"/>
      <c r="F13" s="282"/>
      <c r="G13" s="284"/>
      <c r="H13" s="285"/>
      <c r="I13" s="549"/>
      <c r="J13" s="549"/>
    </row>
    <row r="14" spans="1:11" s="274" customFormat="1" ht="16.5" customHeight="1" x14ac:dyDescent="0.2">
      <c r="A14" s="282">
        <v>5</v>
      </c>
      <c r="B14" s="1543"/>
      <c r="C14" s="1547"/>
      <c r="D14" s="1587"/>
      <c r="E14" s="906"/>
      <c r="F14" s="282"/>
      <c r="G14" s="284"/>
      <c r="H14" s="285"/>
      <c r="I14" s="549"/>
      <c r="J14" s="549"/>
    </row>
    <row r="15" spans="1:11" s="274" customFormat="1" ht="16.5" customHeight="1" x14ac:dyDescent="0.2">
      <c r="A15" s="282">
        <v>6</v>
      </c>
      <c r="B15" s="1543"/>
      <c r="C15" s="1547"/>
      <c r="D15" s="1587"/>
      <c r="E15" s="906"/>
      <c r="F15" s="282"/>
      <c r="G15" s="284"/>
      <c r="H15" s="285"/>
      <c r="I15" s="549"/>
      <c r="J15" s="549"/>
    </row>
    <row r="16" spans="1:11" s="274" customFormat="1" ht="16.5" customHeight="1" x14ac:dyDescent="0.2">
      <c r="A16" s="282">
        <v>7</v>
      </c>
      <c r="B16" s="1543"/>
      <c r="C16" s="1547"/>
      <c r="D16" s="1587"/>
      <c r="E16" s="906"/>
      <c r="F16" s="282"/>
      <c r="G16" s="284"/>
      <c r="H16" s="285"/>
      <c r="I16" s="549"/>
      <c r="J16" s="549"/>
    </row>
    <row r="17" spans="1:10" s="274" customFormat="1" ht="16.5" customHeight="1" x14ac:dyDescent="0.2">
      <c r="A17" s="282">
        <v>8</v>
      </c>
      <c r="B17" s="1543"/>
      <c r="C17" s="1547"/>
      <c r="D17" s="1587"/>
      <c r="E17" s="906"/>
      <c r="F17" s="282"/>
      <c r="G17" s="284"/>
      <c r="H17" s="285"/>
      <c r="I17" s="549"/>
      <c r="J17" s="549"/>
    </row>
    <row r="18" spans="1:10" s="274" customFormat="1" ht="17.25" customHeight="1" x14ac:dyDescent="0.2">
      <c r="A18" s="286">
        <v>9</v>
      </c>
      <c r="B18" s="1543"/>
      <c r="C18" s="1547"/>
      <c r="D18" s="1587"/>
      <c r="E18" s="905"/>
      <c r="F18" s="306"/>
      <c r="G18" s="287"/>
      <c r="H18" s="288"/>
      <c r="I18" s="550"/>
      <c r="J18" s="550"/>
    </row>
    <row r="19" spans="1:10" s="274" customFormat="1" ht="18" customHeight="1" thickBot="1" x14ac:dyDescent="0.25">
      <c r="A19" s="289">
        <v>10</v>
      </c>
      <c r="B19" s="1545"/>
      <c r="C19" s="1549"/>
      <c r="D19" s="1608"/>
      <c r="E19" s="836"/>
      <c r="F19" s="309"/>
      <c r="G19" s="290"/>
      <c r="H19" s="291"/>
      <c r="I19" s="551"/>
      <c r="J19" s="551"/>
    </row>
    <row r="20" spans="1:10" s="274" customFormat="1" ht="14.25" thickTop="1" thickBot="1" x14ac:dyDescent="0.25">
      <c r="A20" s="1095"/>
      <c r="B20" s="1584" t="s">
        <v>72</v>
      </c>
      <c r="C20" s="1570"/>
      <c r="D20" s="1585"/>
      <c r="E20" s="908">
        <f>SUM(E10:E19)</f>
        <v>0</v>
      </c>
      <c r="F20" s="314">
        <f>SUM(F10:F19)</f>
        <v>0</v>
      </c>
      <c r="G20" s="292">
        <f>SUM(G10:G19)</f>
        <v>0</v>
      </c>
      <c r="H20" s="293">
        <f>SUM(H10:H19)</f>
        <v>0</v>
      </c>
      <c r="I20" s="292"/>
      <c r="J20" s="293"/>
    </row>
    <row r="21" spans="1:10" s="274" customFormat="1" ht="13.5" thickTop="1" x14ac:dyDescent="0.2">
      <c r="A21" s="294"/>
      <c r="B21" s="295"/>
      <c r="C21" s="295"/>
      <c r="D21" s="295"/>
      <c r="E21" s="295"/>
      <c r="F21" s="295"/>
      <c r="G21" s="295"/>
      <c r="H21" s="295"/>
      <c r="I21" s="295"/>
      <c r="J21" s="295"/>
    </row>
    <row r="22" spans="1:10" s="274" customFormat="1" x14ac:dyDescent="0.2">
      <c r="A22" s="1553" t="s">
        <v>736</v>
      </c>
      <c r="B22" s="1553"/>
      <c r="C22" s="1553"/>
      <c r="D22" s="1553"/>
      <c r="E22" s="1553"/>
      <c r="F22" s="1553"/>
      <c r="G22" s="1553"/>
      <c r="H22" s="1553"/>
      <c r="I22" s="1553"/>
      <c r="J22" s="1553"/>
    </row>
    <row r="23" spans="1:10" s="274" customFormat="1" ht="13.5" customHeight="1" thickBot="1" x14ac:dyDescent="0.25">
      <c r="A23" s="1588" t="s">
        <v>294</v>
      </c>
      <c r="B23" s="1588"/>
      <c r="C23" s="1588"/>
      <c r="D23" s="1588"/>
      <c r="E23" s="1588"/>
      <c r="F23" s="1588"/>
      <c r="G23" s="1588"/>
      <c r="H23" s="1588"/>
      <c r="I23" s="1588"/>
      <c r="J23" s="1588"/>
    </row>
    <row r="24" spans="1:10" s="274" customFormat="1" ht="25.5" customHeight="1" thickTop="1" thickBot="1" x14ac:dyDescent="0.25">
      <c r="A24" s="1555" t="s">
        <v>101</v>
      </c>
      <c r="B24" s="1578" t="s">
        <v>292</v>
      </c>
      <c r="C24" s="1579"/>
      <c r="D24" s="1580"/>
      <c r="E24" s="1555" t="s">
        <v>938</v>
      </c>
      <c r="F24" s="1574" t="s">
        <v>888</v>
      </c>
      <c r="G24" s="1574" t="s">
        <v>887</v>
      </c>
      <c r="H24" s="1572" t="s">
        <v>886</v>
      </c>
      <c r="I24" s="1566"/>
      <c r="J24" s="1567"/>
    </row>
    <row r="25" spans="1:10" s="274" customFormat="1" ht="21.75" customHeight="1" thickTop="1" thickBot="1" x14ac:dyDescent="0.25">
      <c r="A25" s="1555"/>
      <c r="B25" s="1581"/>
      <c r="C25" s="1582"/>
      <c r="D25" s="1583"/>
      <c r="E25" s="1555"/>
      <c r="F25" s="1575"/>
      <c r="G25" s="1575"/>
      <c r="H25" s="296">
        <v>1</v>
      </c>
      <c r="I25" s="296">
        <v>2</v>
      </c>
      <c r="J25" s="296">
        <v>3</v>
      </c>
    </row>
    <row r="26" spans="1:10" s="274" customFormat="1" ht="13.5" thickTop="1" x14ac:dyDescent="0.2">
      <c r="A26" s="297">
        <v>1</v>
      </c>
      <c r="B26" s="1586"/>
      <c r="C26" s="1557"/>
      <c r="D26" s="1558"/>
      <c r="E26" s="298"/>
      <c r="F26" s="299"/>
      <c r="G26" s="299"/>
      <c r="H26" s="300"/>
      <c r="I26" s="280"/>
      <c r="J26" s="281"/>
    </row>
    <row r="27" spans="1:10" s="274" customFormat="1" x14ac:dyDescent="0.2">
      <c r="A27" s="282">
        <v>2</v>
      </c>
      <c r="B27" s="1543"/>
      <c r="C27" s="1547"/>
      <c r="D27" s="1548"/>
      <c r="E27" s="301"/>
      <c r="F27" s="302"/>
      <c r="G27" s="302"/>
      <c r="H27" s="303"/>
      <c r="I27" s="284"/>
      <c r="J27" s="285"/>
    </row>
    <row r="28" spans="1:10" s="274" customFormat="1" x14ac:dyDescent="0.2">
      <c r="A28" s="282">
        <v>3</v>
      </c>
      <c r="B28" s="1543"/>
      <c r="C28" s="1547"/>
      <c r="D28" s="1548"/>
      <c r="E28" s="301"/>
      <c r="F28" s="302"/>
      <c r="G28" s="302"/>
      <c r="H28" s="303"/>
      <c r="I28" s="284"/>
      <c r="J28" s="285"/>
    </row>
    <row r="29" spans="1:10" s="274" customFormat="1" x14ac:dyDescent="0.2">
      <c r="A29" s="282">
        <v>4</v>
      </c>
      <c r="B29" s="1543"/>
      <c r="C29" s="1547"/>
      <c r="D29" s="1548"/>
      <c r="E29" s="301"/>
      <c r="F29" s="302"/>
      <c r="G29" s="302"/>
      <c r="H29" s="303"/>
      <c r="I29" s="284"/>
      <c r="J29" s="285"/>
    </row>
    <row r="30" spans="1:10" s="274" customFormat="1" x14ac:dyDescent="0.2">
      <c r="A30" s="282">
        <v>5</v>
      </c>
      <c r="B30" s="1543"/>
      <c r="C30" s="1547"/>
      <c r="D30" s="1548"/>
      <c r="E30" s="301"/>
      <c r="F30" s="302"/>
      <c r="G30" s="302"/>
      <c r="H30" s="303"/>
      <c r="I30" s="284"/>
      <c r="J30" s="285"/>
    </row>
    <row r="31" spans="1:10" s="274" customFormat="1" x14ac:dyDescent="0.2">
      <c r="A31" s="282">
        <v>6</v>
      </c>
      <c r="B31" s="1543"/>
      <c r="C31" s="1547"/>
      <c r="D31" s="1548"/>
      <c r="E31" s="301"/>
      <c r="F31" s="302"/>
      <c r="G31" s="285"/>
      <c r="H31" s="303"/>
      <c r="I31" s="284"/>
      <c r="J31" s="285"/>
    </row>
    <row r="32" spans="1:10" s="274" customFormat="1" x14ac:dyDescent="0.2">
      <c r="A32" s="282">
        <v>7</v>
      </c>
      <c r="B32" s="1543"/>
      <c r="C32" s="1547"/>
      <c r="D32" s="1548"/>
      <c r="E32" s="301"/>
      <c r="F32" s="302"/>
      <c r="G32" s="285"/>
      <c r="H32" s="303"/>
      <c r="I32" s="284"/>
      <c r="J32" s="285"/>
    </row>
    <row r="33" spans="1:16" s="274" customFormat="1" x14ac:dyDescent="0.2">
      <c r="A33" s="282">
        <v>8</v>
      </c>
      <c r="B33" s="1543"/>
      <c r="C33" s="1547"/>
      <c r="D33" s="1548"/>
      <c r="E33" s="301"/>
      <c r="F33" s="302"/>
      <c r="G33" s="285"/>
      <c r="H33" s="303"/>
      <c r="I33" s="284"/>
      <c r="J33" s="285"/>
    </row>
    <row r="34" spans="1:16" s="274" customFormat="1" x14ac:dyDescent="0.2">
      <c r="A34" s="286">
        <v>9</v>
      </c>
      <c r="B34" s="1543"/>
      <c r="C34" s="1547"/>
      <c r="D34" s="1548"/>
      <c r="E34" s="304"/>
      <c r="F34" s="305"/>
      <c r="G34" s="288"/>
      <c r="H34" s="306"/>
      <c r="I34" s="284"/>
      <c r="J34" s="285"/>
    </row>
    <row r="35" spans="1:16" s="274" customFormat="1" ht="13.5" thickBot="1" x14ac:dyDescent="0.25">
      <c r="A35" s="289">
        <v>10</v>
      </c>
      <c r="B35" s="1545"/>
      <c r="C35" s="1549"/>
      <c r="D35" s="1550"/>
      <c r="E35" s="307"/>
      <c r="F35" s="308"/>
      <c r="G35" s="291"/>
      <c r="H35" s="309"/>
      <c r="I35" s="310"/>
      <c r="J35" s="311"/>
    </row>
    <row r="36" spans="1:16" s="274" customFormat="1" ht="14.25" thickTop="1" thickBot="1" x14ac:dyDescent="0.25">
      <c r="A36" s="1095"/>
      <c r="B36" s="1584" t="s">
        <v>72</v>
      </c>
      <c r="C36" s="1570"/>
      <c r="D36" s="1571"/>
      <c r="E36" s="312">
        <f t="shared" ref="E36:J36" si="0">SUM(E26:E35)</f>
        <v>0</v>
      </c>
      <c r="F36" s="313">
        <f t="shared" si="0"/>
        <v>0</v>
      </c>
      <c r="G36" s="293">
        <f t="shared" si="0"/>
        <v>0</v>
      </c>
      <c r="H36" s="314">
        <f t="shared" si="0"/>
        <v>0</v>
      </c>
      <c r="I36" s="314">
        <f t="shared" si="0"/>
        <v>0</v>
      </c>
      <c r="J36" s="315">
        <f t="shared" si="0"/>
        <v>0</v>
      </c>
    </row>
    <row r="37" spans="1:16" s="274" customFormat="1" ht="18.75" customHeight="1" thickTop="1" x14ac:dyDescent="0.2">
      <c r="A37" s="294"/>
      <c r="B37" s="379"/>
      <c r="C37" s="379"/>
      <c r="D37" s="379"/>
      <c r="E37" s="379"/>
      <c r="F37" s="379"/>
      <c r="G37" s="379"/>
      <c r="H37" s="379"/>
      <c r="I37" s="379"/>
      <c r="J37" s="379"/>
    </row>
    <row r="38" spans="1:16" s="274" customFormat="1" ht="19.5" customHeight="1" x14ac:dyDescent="0.2">
      <c r="A38" s="294"/>
      <c r="B38" s="295"/>
      <c r="C38" s="295"/>
      <c r="D38" s="295"/>
      <c r="E38" s="295"/>
      <c r="F38" s="295"/>
      <c r="G38" s="295"/>
      <c r="H38" s="295"/>
      <c r="I38" s="295"/>
      <c r="J38" s="295"/>
    </row>
    <row r="39" spans="1:16" s="18" customFormat="1" ht="15.75" customHeight="1" thickBot="1" x14ac:dyDescent="0.25">
      <c r="A39" s="14"/>
      <c r="B39" s="1470" t="s">
        <v>348</v>
      </c>
      <c r="C39" s="1470"/>
      <c r="D39" s="1470"/>
      <c r="E39" s="1450" t="s">
        <v>744</v>
      </c>
      <c r="F39" s="1502" t="s">
        <v>107</v>
      </c>
      <c r="G39" s="411">
        <f>E20</f>
        <v>0</v>
      </c>
      <c r="H39" s="1502">
        <v>100</v>
      </c>
      <c r="I39" s="1502" t="s">
        <v>62</v>
      </c>
      <c r="J39" s="1569" t="e">
        <f>+G39/G40*100</f>
        <v>#DIV/0!</v>
      </c>
      <c r="K39" s="14"/>
      <c r="L39" s="14"/>
      <c r="M39" s="14"/>
      <c r="N39" s="14"/>
      <c r="O39" s="14"/>
      <c r="P39" s="14"/>
    </row>
    <row r="40" spans="1:16" s="18" customFormat="1" ht="15.75" customHeight="1" x14ac:dyDescent="0.2">
      <c r="A40" s="14"/>
      <c r="B40" s="1490" t="s">
        <v>349</v>
      </c>
      <c r="C40" s="1490"/>
      <c r="D40" s="1490"/>
      <c r="E40" s="1450"/>
      <c r="F40" s="1502"/>
      <c r="G40" s="70"/>
      <c r="H40" s="1502"/>
      <c r="I40" s="1502"/>
      <c r="J40" s="1569"/>
      <c r="K40" s="14"/>
      <c r="L40" s="14"/>
      <c r="M40" s="14"/>
      <c r="N40" s="14"/>
      <c r="O40" s="14"/>
      <c r="P40" s="14"/>
    </row>
    <row r="41" spans="1:16" s="274" customFormat="1" ht="24" customHeight="1" x14ac:dyDescent="0.2">
      <c r="A41" s="294"/>
      <c r="B41" s="295"/>
      <c r="C41" s="295"/>
      <c r="D41" s="295"/>
      <c r="E41" s="295"/>
      <c r="F41" s="295"/>
      <c r="G41" s="295"/>
      <c r="H41" s="295"/>
      <c r="I41" s="295"/>
      <c r="J41" s="295"/>
    </row>
    <row r="42" spans="1:16" s="18" customFormat="1" ht="15.75" customHeight="1" thickBot="1" x14ac:dyDescent="0.25">
      <c r="A42" s="14"/>
      <c r="B42" s="1470" t="s">
        <v>350</v>
      </c>
      <c r="C42" s="1470"/>
      <c r="D42" s="1470"/>
      <c r="E42" s="1450" t="s">
        <v>745</v>
      </c>
      <c r="F42" s="1502" t="s">
        <v>107</v>
      </c>
      <c r="G42" s="411">
        <f>G36</f>
        <v>0</v>
      </c>
      <c r="H42" s="1502">
        <v>100</v>
      </c>
      <c r="I42" s="1502" t="s">
        <v>62</v>
      </c>
      <c r="J42" s="1569" t="e">
        <f>+G42/G43*100</f>
        <v>#DIV/0!</v>
      </c>
      <c r="K42" s="14"/>
      <c r="L42" s="14"/>
      <c r="M42" s="14"/>
      <c r="N42" s="14"/>
      <c r="O42" s="14"/>
      <c r="P42" s="14"/>
    </row>
    <row r="43" spans="1:16" s="18" customFormat="1" ht="24.75" customHeight="1" x14ac:dyDescent="0.2">
      <c r="A43" s="14"/>
      <c r="B43" s="1490" t="s">
        <v>352</v>
      </c>
      <c r="C43" s="1490"/>
      <c r="D43" s="1490"/>
      <c r="E43" s="1450"/>
      <c r="F43" s="1502"/>
      <c r="G43" s="412">
        <f>E36</f>
        <v>0</v>
      </c>
      <c r="H43" s="1502"/>
      <c r="I43" s="1502"/>
      <c r="J43" s="1569"/>
      <c r="K43" s="14"/>
      <c r="L43" s="14"/>
      <c r="M43" s="14"/>
      <c r="N43" s="14"/>
      <c r="O43" s="14"/>
      <c r="P43" s="14"/>
    </row>
    <row r="44" spans="1:16" s="274" customFormat="1" ht="28.5" customHeight="1" x14ac:dyDescent="0.2">
      <c r="A44" s="294"/>
      <c r="B44" s="295"/>
      <c r="C44" s="295"/>
      <c r="D44" s="295"/>
      <c r="E44" s="295"/>
      <c r="F44" s="295"/>
      <c r="G44" s="295"/>
      <c r="H44" s="295"/>
      <c r="I44" s="295"/>
      <c r="J44" s="295"/>
    </row>
    <row r="45" spans="1:16" s="18" customFormat="1" ht="15.75" customHeight="1" thickBot="1" x14ac:dyDescent="0.25">
      <c r="A45" s="14"/>
      <c r="B45" s="1470" t="s">
        <v>351</v>
      </c>
      <c r="C45" s="1470"/>
      <c r="D45" s="1470"/>
      <c r="E45" s="1450" t="s">
        <v>746</v>
      </c>
      <c r="F45" s="1502" t="s">
        <v>107</v>
      </c>
      <c r="G45" s="411">
        <f>H36</f>
        <v>0</v>
      </c>
      <c r="H45" s="1502">
        <v>100</v>
      </c>
      <c r="I45" s="1502" t="s">
        <v>62</v>
      </c>
      <c r="J45" s="1569" t="e">
        <f>+G45/G46*100</f>
        <v>#DIV/0!</v>
      </c>
      <c r="K45" s="14"/>
      <c r="L45" s="14"/>
      <c r="M45" s="14"/>
      <c r="N45" s="14"/>
      <c r="O45" s="14"/>
      <c r="P45" s="14"/>
    </row>
    <row r="46" spans="1:16" s="18" customFormat="1" ht="26.25" customHeight="1" x14ac:dyDescent="0.2">
      <c r="A46" s="14"/>
      <c r="B46" s="1490" t="s">
        <v>352</v>
      </c>
      <c r="C46" s="1490"/>
      <c r="D46" s="1490"/>
      <c r="E46" s="1450"/>
      <c r="F46" s="1502"/>
      <c r="G46" s="412">
        <f>E36</f>
        <v>0</v>
      </c>
      <c r="H46" s="1502"/>
      <c r="I46" s="1502"/>
      <c r="J46" s="1569"/>
      <c r="K46" s="14"/>
      <c r="L46" s="14"/>
      <c r="M46" s="14"/>
      <c r="N46" s="14"/>
      <c r="O46" s="14"/>
      <c r="P46" s="14"/>
    </row>
    <row r="47" spans="1:16" s="274" customFormat="1" ht="25.5" customHeight="1" x14ac:dyDescent="0.2">
      <c r="A47" s="294"/>
      <c r="B47" s="295"/>
      <c r="C47" s="295"/>
      <c r="D47" s="295"/>
      <c r="E47" s="295"/>
      <c r="F47" s="295"/>
      <c r="G47" s="295"/>
      <c r="H47" s="295"/>
      <c r="I47" s="295"/>
      <c r="J47" s="295"/>
    </row>
    <row r="48" spans="1:16" s="274" customFormat="1" ht="16.5" customHeight="1" x14ac:dyDescent="0.2">
      <c r="A48" s="1576" t="s">
        <v>892</v>
      </c>
      <c r="B48" s="1576"/>
      <c r="C48" s="1576"/>
      <c r="D48" s="1576"/>
      <c r="E48" s="1576"/>
      <c r="F48" s="1576"/>
      <c r="G48" s="1576"/>
      <c r="H48" s="1576"/>
      <c r="I48" s="1576"/>
      <c r="J48" s="1576"/>
    </row>
    <row r="49" spans="1:10" s="274" customFormat="1" ht="16.5" customHeight="1" x14ac:dyDescent="0.2">
      <c r="A49" s="1576"/>
      <c r="B49" s="1576"/>
      <c r="C49" s="1576"/>
      <c r="D49" s="1576"/>
      <c r="E49" s="1576"/>
      <c r="F49" s="1576"/>
      <c r="G49" s="1576"/>
      <c r="H49" s="1576"/>
      <c r="I49" s="1576"/>
      <c r="J49" s="1576"/>
    </row>
    <row r="50" spans="1:10" s="274" customFormat="1" ht="22.5" customHeight="1" thickBot="1" x14ac:dyDescent="0.25">
      <c r="A50" s="1577" t="s">
        <v>734</v>
      </c>
      <c r="B50" s="1577"/>
      <c r="C50" s="1577"/>
      <c r="D50" s="1577"/>
      <c r="E50" s="1577"/>
      <c r="F50" s="1577"/>
      <c r="G50" s="1577"/>
      <c r="H50" s="1577"/>
      <c r="I50" s="1577"/>
      <c r="J50" s="1577"/>
    </row>
    <row r="51" spans="1:10" s="274" customFormat="1" ht="27" customHeight="1" thickTop="1" thickBot="1" x14ac:dyDescent="0.25">
      <c r="A51" s="1574" t="s">
        <v>101</v>
      </c>
      <c r="B51" s="1578" t="s">
        <v>292</v>
      </c>
      <c r="C51" s="1579"/>
      <c r="D51" s="1580"/>
      <c r="E51" s="1574" t="s">
        <v>883</v>
      </c>
      <c r="F51" s="1572" t="s">
        <v>885</v>
      </c>
      <c r="G51" s="1566"/>
      <c r="H51" s="1567"/>
      <c r="I51" s="1574" t="s">
        <v>881</v>
      </c>
      <c r="J51" s="1574" t="s">
        <v>884</v>
      </c>
    </row>
    <row r="52" spans="1:10" s="274" customFormat="1" ht="16.5" customHeight="1" thickTop="1" thickBot="1" x14ac:dyDescent="0.25">
      <c r="A52" s="1575"/>
      <c r="B52" s="1581"/>
      <c r="C52" s="1582"/>
      <c r="D52" s="1583"/>
      <c r="E52" s="1575"/>
      <c r="F52" s="1016">
        <v>1</v>
      </c>
      <c r="G52" s="1016">
        <v>2</v>
      </c>
      <c r="H52" s="1016">
        <v>3</v>
      </c>
      <c r="I52" s="1575"/>
      <c r="J52" s="1575"/>
    </row>
    <row r="53" spans="1:10" s="274" customFormat="1" ht="16.5" customHeight="1" thickTop="1" x14ac:dyDescent="0.2">
      <c r="A53" s="1096">
        <v>1</v>
      </c>
      <c r="B53" s="1563"/>
      <c r="C53" s="1564"/>
      <c r="D53" s="1671"/>
      <c r="E53" s="1097"/>
      <c r="F53" s="1096"/>
      <c r="G53" s="1098"/>
      <c r="H53" s="1099"/>
      <c r="I53" s="552"/>
      <c r="J53" s="552"/>
    </row>
    <row r="54" spans="1:10" s="274" customFormat="1" ht="16.5" customHeight="1" x14ac:dyDescent="0.2">
      <c r="A54" s="1100">
        <v>2</v>
      </c>
      <c r="B54" s="1560"/>
      <c r="C54" s="1561"/>
      <c r="D54" s="1664"/>
      <c r="E54" s="1101"/>
      <c r="F54" s="1100"/>
      <c r="G54" s="1102"/>
      <c r="H54" s="1103"/>
      <c r="I54" s="549"/>
      <c r="J54" s="549"/>
    </row>
    <row r="55" spans="1:10" s="274" customFormat="1" ht="16.5" customHeight="1" x14ac:dyDescent="0.2">
      <c r="A55" s="1100">
        <v>3</v>
      </c>
      <c r="B55" s="1560"/>
      <c r="C55" s="1561"/>
      <c r="D55" s="1664"/>
      <c r="E55" s="1101"/>
      <c r="F55" s="1100"/>
      <c r="G55" s="1102"/>
      <c r="H55" s="1103"/>
      <c r="I55" s="549"/>
      <c r="J55" s="549"/>
    </row>
    <row r="56" spans="1:10" s="274" customFormat="1" ht="16.5" customHeight="1" x14ac:dyDescent="0.2">
      <c r="A56" s="1100">
        <v>4</v>
      </c>
      <c r="B56" s="1560"/>
      <c r="C56" s="1561"/>
      <c r="D56" s="1664"/>
      <c r="E56" s="1101"/>
      <c r="F56" s="1100"/>
      <c r="G56" s="1102"/>
      <c r="H56" s="1103"/>
      <c r="I56" s="549"/>
      <c r="J56" s="549"/>
    </row>
    <row r="57" spans="1:10" s="274" customFormat="1" ht="16.5" customHeight="1" x14ac:dyDescent="0.2">
      <c r="A57" s="1100">
        <v>5</v>
      </c>
      <c r="B57" s="1560"/>
      <c r="C57" s="1561"/>
      <c r="D57" s="1664"/>
      <c r="E57" s="1101"/>
      <c r="F57" s="1100"/>
      <c r="G57" s="1102"/>
      <c r="H57" s="1103"/>
      <c r="I57" s="549"/>
      <c r="J57" s="549"/>
    </row>
    <row r="58" spans="1:10" s="274" customFormat="1" ht="16.5" customHeight="1" x14ac:dyDescent="0.2">
      <c r="A58" s="1100">
        <v>6</v>
      </c>
      <c r="B58" s="1560"/>
      <c r="C58" s="1561"/>
      <c r="D58" s="1664"/>
      <c r="E58" s="1101"/>
      <c r="F58" s="1100"/>
      <c r="G58" s="1102"/>
      <c r="H58" s="1103"/>
      <c r="I58" s="549"/>
      <c r="J58" s="549"/>
    </row>
    <row r="59" spans="1:10" s="274" customFormat="1" ht="16.5" customHeight="1" x14ac:dyDescent="0.2">
      <c r="A59" s="1100">
        <v>7</v>
      </c>
      <c r="B59" s="1560"/>
      <c r="C59" s="1561"/>
      <c r="D59" s="1664"/>
      <c r="E59" s="1101"/>
      <c r="F59" s="1100"/>
      <c r="G59" s="1102"/>
      <c r="H59" s="1103"/>
      <c r="I59" s="549"/>
      <c r="J59" s="549"/>
    </row>
    <row r="60" spans="1:10" s="274" customFormat="1" ht="16.5" customHeight="1" x14ac:dyDescent="0.2">
      <c r="A60" s="1100">
        <v>8</v>
      </c>
      <c r="B60" s="1560"/>
      <c r="C60" s="1561"/>
      <c r="D60" s="1664"/>
      <c r="E60" s="1101"/>
      <c r="F60" s="1100"/>
      <c r="G60" s="1102"/>
      <c r="H60" s="1103"/>
      <c r="I60" s="549"/>
      <c r="J60" s="549"/>
    </row>
    <row r="61" spans="1:10" s="274" customFormat="1" ht="16.5" customHeight="1" x14ac:dyDescent="0.2">
      <c r="A61" s="286">
        <v>9</v>
      </c>
      <c r="B61" s="1560"/>
      <c r="C61" s="1561"/>
      <c r="D61" s="1664"/>
      <c r="E61" s="1014"/>
      <c r="F61" s="306"/>
      <c r="G61" s="287"/>
      <c r="H61" s="288"/>
      <c r="I61" s="550"/>
      <c r="J61" s="550"/>
    </row>
    <row r="62" spans="1:10" s="274" customFormat="1" ht="16.5" customHeight="1" thickBot="1" x14ac:dyDescent="0.25">
      <c r="A62" s="289">
        <v>10</v>
      </c>
      <c r="B62" s="1610"/>
      <c r="C62" s="1611"/>
      <c r="D62" s="1665"/>
      <c r="E62" s="836"/>
      <c r="F62" s="309"/>
      <c r="G62" s="290"/>
      <c r="H62" s="291"/>
      <c r="I62" s="551"/>
      <c r="J62" s="551"/>
    </row>
    <row r="63" spans="1:10" s="274" customFormat="1" ht="16.5" customHeight="1" thickTop="1" thickBot="1" x14ac:dyDescent="0.25">
      <c r="A63" s="1095"/>
      <c r="B63" s="1584" t="s">
        <v>72</v>
      </c>
      <c r="C63" s="1570"/>
      <c r="D63" s="1585"/>
      <c r="E63" s="1020">
        <f>SUM(E53:E62)</f>
        <v>0</v>
      </c>
      <c r="F63" s="314">
        <f>SUM(F53:F62)</f>
        <v>0</v>
      </c>
      <c r="G63" s="292">
        <f>SUM(G53:G62)</f>
        <v>0</v>
      </c>
      <c r="H63" s="293">
        <f>SUM(H53:H62)</f>
        <v>0</v>
      </c>
      <c r="I63" s="292"/>
      <c r="J63" s="293"/>
    </row>
    <row r="64" spans="1:10" s="274" customFormat="1" ht="16.5" customHeight="1" thickTop="1" x14ac:dyDescent="0.2">
      <c r="A64" s="1104"/>
      <c r="B64" s="1105"/>
      <c r="C64" s="1105"/>
      <c r="D64" s="1105"/>
      <c r="E64" s="1105"/>
      <c r="F64" s="1105"/>
      <c r="G64" s="1105"/>
      <c r="H64" s="1105"/>
      <c r="I64" s="1105"/>
      <c r="J64" s="1105"/>
    </row>
    <row r="65" spans="1:10" s="274" customFormat="1" ht="16.5" customHeight="1" x14ac:dyDescent="0.2">
      <c r="A65" s="1666" t="s">
        <v>891</v>
      </c>
      <c r="B65" s="1666"/>
      <c r="C65" s="1666"/>
      <c r="D65" s="1666"/>
      <c r="E65" s="1666"/>
      <c r="F65" s="1666"/>
      <c r="G65" s="1666"/>
      <c r="H65" s="1666"/>
      <c r="I65" s="1666"/>
      <c r="J65" s="1666"/>
    </row>
    <row r="66" spans="1:10" s="274" customFormat="1" ht="16.5" customHeight="1" thickBot="1" x14ac:dyDescent="0.25">
      <c r="A66" s="1667" t="s">
        <v>735</v>
      </c>
      <c r="B66" s="1667"/>
      <c r="C66" s="1667"/>
      <c r="D66" s="1667"/>
      <c r="E66" s="1667"/>
      <c r="F66" s="1667"/>
      <c r="G66" s="1667"/>
      <c r="H66" s="1667"/>
      <c r="I66" s="1667"/>
      <c r="J66" s="1667"/>
    </row>
    <row r="67" spans="1:10" s="274" customFormat="1" ht="23.25" customHeight="1" thickTop="1" thickBot="1" x14ac:dyDescent="0.25">
      <c r="A67" s="1555" t="s">
        <v>101</v>
      </c>
      <c r="B67" s="1578" t="s">
        <v>292</v>
      </c>
      <c r="C67" s="1579"/>
      <c r="D67" s="1580"/>
      <c r="E67" s="1555" t="s">
        <v>938</v>
      </c>
      <c r="F67" s="1574" t="s">
        <v>888</v>
      </c>
      <c r="G67" s="1574" t="s">
        <v>887</v>
      </c>
      <c r="H67" s="1572" t="s">
        <v>886</v>
      </c>
      <c r="I67" s="1566"/>
      <c r="J67" s="1567"/>
    </row>
    <row r="68" spans="1:10" s="274" customFormat="1" ht="27.75" customHeight="1" thickTop="1" thickBot="1" x14ac:dyDescent="0.25">
      <c r="A68" s="1555"/>
      <c r="B68" s="1581"/>
      <c r="C68" s="1582"/>
      <c r="D68" s="1583"/>
      <c r="E68" s="1555"/>
      <c r="F68" s="1575"/>
      <c r="G68" s="1575"/>
      <c r="H68" s="1016">
        <v>1</v>
      </c>
      <c r="I68" s="1016">
        <v>2</v>
      </c>
      <c r="J68" s="1016">
        <v>3</v>
      </c>
    </row>
    <row r="69" spans="1:10" s="274" customFormat="1" ht="16.5" customHeight="1" thickTop="1" x14ac:dyDescent="0.2">
      <c r="A69" s="1106">
        <v>1</v>
      </c>
      <c r="B69" s="1563"/>
      <c r="C69" s="1564"/>
      <c r="D69" s="1565"/>
      <c r="E69" s="1107"/>
      <c r="F69" s="1108"/>
      <c r="G69" s="1108"/>
      <c r="H69" s="1109"/>
      <c r="I69" s="1098"/>
      <c r="J69" s="1099"/>
    </row>
    <row r="70" spans="1:10" s="274" customFormat="1" ht="16.5" customHeight="1" x14ac:dyDescent="0.2">
      <c r="A70" s="1100">
        <v>2</v>
      </c>
      <c r="B70" s="1560"/>
      <c r="C70" s="1561"/>
      <c r="D70" s="1562"/>
      <c r="E70" s="1110"/>
      <c r="F70" s="1111"/>
      <c r="G70" s="1111"/>
      <c r="H70" s="286"/>
      <c r="I70" s="1102"/>
      <c r="J70" s="1103"/>
    </row>
    <row r="71" spans="1:10" s="274" customFormat="1" ht="16.5" customHeight="1" x14ac:dyDescent="0.2">
      <c r="A71" s="1100">
        <v>3</v>
      </c>
      <c r="B71" s="1560"/>
      <c r="C71" s="1561"/>
      <c r="D71" s="1562"/>
      <c r="E71" s="1110"/>
      <c r="F71" s="1111"/>
      <c r="G71" s="1111"/>
      <c r="H71" s="286"/>
      <c r="I71" s="1102"/>
      <c r="J71" s="1103"/>
    </row>
    <row r="72" spans="1:10" s="274" customFormat="1" ht="16.5" customHeight="1" x14ac:dyDescent="0.2">
      <c r="A72" s="1100">
        <v>4</v>
      </c>
      <c r="B72" s="1560"/>
      <c r="C72" s="1561"/>
      <c r="D72" s="1562"/>
      <c r="E72" s="1110"/>
      <c r="F72" s="1111"/>
      <c r="G72" s="1111"/>
      <c r="H72" s="286"/>
      <c r="I72" s="1102"/>
      <c r="J72" s="1103"/>
    </row>
    <row r="73" spans="1:10" s="274" customFormat="1" ht="16.5" customHeight="1" x14ac:dyDescent="0.2">
      <c r="A73" s="1100">
        <v>5</v>
      </c>
      <c r="B73" s="1560"/>
      <c r="C73" s="1561"/>
      <c r="D73" s="1562"/>
      <c r="E73" s="1110"/>
      <c r="F73" s="1111"/>
      <c r="G73" s="1111"/>
      <c r="H73" s="286"/>
      <c r="I73" s="1102"/>
      <c r="J73" s="1103"/>
    </row>
    <row r="74" spans="1:10" s="274" customFormat="1" ht="16.5" customHeight="1" x14ac:dyDescent="0.2">
      <c r="A74" s="1100">
        <v>6</v>
      </c>
      <c r="B74" s="1560"/>
      <c r="C74" s="1561"/>
      <c r="D74" s="1562"/>
      <c r="E74" s="1110"/>
      <c r="F74" s="1111"/>
      <c r="G74" s="1103"/>
      <c r="H74" s="286"/>
      <c r="I74" s="1102"/>
      <c r="J74" s="1103"/>
    </row>
    <row r="75" spans="1:10" s="274" customFormat="1" ht="16.5" customHeight="1" x14ac:dyDescent="0.2">
      <c r="A75" s="1100">
        <v>7</v>
      </c>
      <c r="B75" s="1560"/>
      <c r="C75" s="1561"/>
      <c r="D75" s="1562"/>
      <c r="E75" s="1110"/>
      <c r="F75" s="1111"/>
      <c r="G75" s="1103"/>
      <c r="H75" s="286"/>
      <c r="I75" s="1102"/>
      <c r="J75" s="1103"/>
    </row>
    <row r="76" spans="1:10" s="274" customFormat="1" ht="16.5" customHeight="1" x14ac:dyDescent="0.2">
      <c r="A76" s="1100">
        <v>8</v>
      </c>
      <c r="B76" s="1560"/>
      <c r="C76" s="1561"/>
      <c r="D76" s="1562"/>
      <c r="E76" s="1110"/>
      <c r="F76" s="1111"/>
      <c r="G76" s="1103"/>
      <c r="H76" s="286"/>
      <c r="I76" s="1102"/>
      <c r="J76" s="1103"/>
    </row>
    <row r="77" spans="1:10" s="274" customFormat="1" ht="16.5" customHeight="1" x14ac:dyDescent="0.2">
      <c r="A77" s="286">
        <v>9</v>
      </c>
      <c r="B77" s="1560"/>
      <c r="C77" s="1561"/>
      <c r="D77" s="1562"/>
      <c r="E77" s="304"/>
      <c r="F77" s="1015"/>
      <c r="G77" s="288"/>
      <c r="H77" s="306"/>
      <c r="I77" s="1102"/>
      <c r="J77" s="1103"/>
    </row>
    <row r="78" spans="1:10" s="274" customFormat="1" ht="16.5" customHeight="1" thickBot="1" x14ac:dyDescent="0.25">
      <c r="A78" s="289">
        <v>10</v>
      </c>
      <c r="B78" s="1610"/>
      <c r="C78" s="1611"/>
      <c r="D78" s="1612"/>
      <c r="E78" s="307"/>
      <c r="F78" s="308"/>
      <c r="G78" s="291"/>
      <c r="H78" s="309"/>
      <c r="I78" s="1112"/>
      <c r="J78" s="1113"/>
    </row>
    <row r="79" spans="1:10" s="274" customFormat="1" ht="16.5" customHeight="1" thickTop="1" thickBot="1" x14ac:dyDescent="0.25">
      <c r="A79" s="1095"/>
      <c r="B79" s="1584" t="s">
        <v>72</v>
      </c>
      <c r="C79" s="1570"/>
      <c r="D79" s="1571"/>
      <c r="E79" s="1021">
        <f t="shared" ref="E79:J79" si="1">SUM(E69:E78)</f>
        <v>0</v>
      </c>
      <c r="F79" s="1022">
        <f t="shared" si="1"/>
        <v>0</v>
      </c>
      <c r="G79" s="293">
        <f t="shared" si="1"/>
        <v>0</v>
      </c>
      <c r="H79" s="314">
        <f t="shared" si="1"/>
        <v>0</v>
      </c>
      <c r="I79" s="314">
        <f t="shared" si="1"/>
        <v>0</v>
      </c>
      <c r="J79" s="315">
        <f t="shared" si="1"/>
        <v>0</v>
      </c>
    </row>
    <row r="80" spans="1:10" s="274" customFormat="1" ht="16.5" customHeight="1" thickTop="1" x14ac:dyDescent="0.2">
      <c r="A80" s="418"/>
      <c r="B80" s="379"/>
      <c r="C80" s="379"/>
      <c r="D80" s="379"/>
      <c r="E80" s="379"/>
      <c r="F80" s="379"/>
      <c r="G80" s="379"/>
      <c r="H80" s="379"/>
      <c r="I80" s="379"/>
      <c r="J80" s="379"/>
    </row>
    <row r="81" spans="1:10" s="274" customFormat="1" ht="16.5" customHeight="1" x14ac:dyDescent="0.2">
      <c r="A81" s="418"/>
      <c r="B81" s="379"/>
      <c r="C81" s="379"/>
      <c r="D81" s="379"/>
      <c r="E81" s="379"/>
      <c r="F81" s="379"/>
      <c r="G81" s="379"/>
      <c r="H81" s="379"/>
      <c r="I81" s="379"/>
      <c r="J81" s="379"/>
    </row>
    <row r="82" spans="1:10" s="274" customFormat="1" ht="16.5" customHeight="1" thickBot="1" x14ac:dyDescent="0.25">
      <c r="A82" s="1114"/>
      <c r="B82" s="1541" t="s">
        <v>348</v>
      </c>
      <c r="C82" s="1541"/>
      <c r="D82" s="1541"/>
      <c r="E82" s="1551" t="s">
        <v>747</v>
      </c>
      <c r="F82" s="1552" t="s">
        <v>107</v>
      </c>
      <c r="G82" s="1115">
        <f>E63</f>
        <v>0</v>
      </c>
      <c r="H82" s="1552">
        <v>100</v>
      </c>
      <c r="I82" s="1552" t="s">
        <v>62</v>
      </c>
      <c r="J82" s="1589" t="e">
        <f>+G82/G83*100</f>
        <v>#DIV/0!</v>
      </c>
    </row>
    <row r="83" spans="1:10" s="274" customFormat="1" ht="16.5" customHeight="1" x14ac:dyDescent="0.2">
      <c r="A83" s="1114"/>
      <c r="B83" s="1590" t="s">
        <v>349</v>
      </c>
      <c r="C83" s="1590"/>
      <c r="D83" s="1590"/>
      <c r="E83" s="1551"/>
      <c r="F83" s="1552"/>
      <c r="G83" s="219"/>
      <c r="H83" s="1552"/>
      <c r="I83" s="1552"/>
      <c r="J83" s="1589"/>
    </row>
    <row r="84" spans="1:10" s="274" customFormat="1" ht="16.5" customHeight="1" x14ac:dyDescent="0.2">
      <c r="A84" s="418"/>
      <c r="B84" s="379"/>
      <c r="C84" s="379"/>
      <c r="D84" s="379"/>
      <c r="E84" s="379"/>
      <c r="F84" s="379"/>
      <c r="G84" s="379"/>
      <c r="H84" s="379"/>
      <c r="I84" s="379"/>
      <c r="J84" s="379"/>
    </row>
    <row r="85" spans="1:10" s="274" customFormat="1" ht="27" customHeight="1" thickBot="1" x14ac:dyDescent="0.25">
      <c r="A85" s="1114"/>
      <c r="B85" s="1541" t="s">
        <v>350</v>
      </c>
      <c r="C85" s="1541"/>
      <c r="D85" s="1541"/>
      <c r="E85" s="1551" t="s">
        <v>748</v>
      </c>
      <c r="F85" s="1552" t="s">
        <v>107</v>
      </c>
      <c r="G85" s="1115">
        <f>G79</f>
        <v>0</v>
      </c>
      <c r="H85" s="1552">
        <v>100</v>
      </c>
      <c r="I85" s="1552" t="s">
        <v>62</v>
      </c>
      <c r="J85" s="1589" t="e">
        <f>+G85/G86*100</f>
        <v>#DIV/0!</v>
      </c>
    </row>
    <row r="86" spans="1:10" s="274" customFormat="1" ht="24" customHeight="1" x14ac:dyDescent="0.2">
      <c r="A86" s="1114"/>
      <c r="B86" s="1590" t="s">
        <v>352</v>
      </c>
      <c r="C86" s="1590"/>
      <c r="D86" s="1590"/>
      <c r="E86" s="1551"/>
      <c r="F86" s="1552"/>
      <c r="G86" s="219">
        <f>E79</f>
        <v>0</v>
      </c>
      <c r="H86" s="1552"/>
      <c r="I86" s="1552"/>
      <c r="J86" s="1589"/>
    </row>
    <row r="87" spans="1:10" s="274" customFormat="1" ht="16.5" customHeight="1" x14ac:dyDescent="0.2">
      <c r="A87" s="418"/>
      <c r="B87" s="379"/>
      <c r="C87" s="379"/>
      <c r="D87" s="379"/>
      <c r="E87" s="379"/>
      <c r="F87" s="379"/>
      <c r="G87" s="379"/>
      <c r="H87" s="379"/>
      <c r="I87" s="379"/>
      <c r="J87" s="379"/>
    </row>
    <row r="88" spans="1:10" s="274" customFormat="1" ht="26.25" customHeight="1" thickBot="1" x14ac:dyDescent="0.25">
      <c r="A88" s="1114"/>
      <c r="B88" s="1541" t="s">
        <v>351</v>
      </c>
      <c r="C88" s="1541"/>
      <c r="D88" s="1541"/>
      <c r="E88" s="1551" t="s">
        <v>749</v>
      </c>
      <c r="F88" s="1552" t="s">
        <v>107</v>
      </c>
      <c r="G88" s="1115">
        <f>H79</f>
        <v>0</v>
      </c>
      <c r="H88" s="1552">
        <v>100</v>
      </c>
      <c r="I88" s="1552" t="s">
        <v>62</v>
      </c>
      <c r="J88" s="1589" t="e">
        <f>+G88/G89*100</f>
        <v>#DIV/0!</v>
      </c>
    </row>
    <row r="89" spans="1:10" s="274" customFormat="1" ht="25.5" customHeight="1" x14ac:dyDescent="0.2">
      <c r="A89" s="1114"/>
      <c r="B89" s="1590" t="s">
        <v>352</v>
      </c>
      <c r="C89" s="1590"/>
      <c r="D89" s="1590"/>
      <c r="E89" s="1551"/>
      <c r="F89" s="1552"/>
      <c r="G89" s="219">
        <f>E79</f>
        <v>0</v>
      </c>
      <c r="H89" s="1552"/>
      <c r="I89" s="1552"/>
      <c r="J89" s="1589"/>
    </row>
    <row r="90" spans="1:10" s="274" customFormat="1" ht="16.5" customHeight="1" x14ac:dyDescent="0.2">
      <c r="A90" s="880"/>
      <c r="B90" s="882"/>
      <c r="C90" s="882"/>
      <c r="D90" s="882"/>
      <c r="E90" s="883"/>
      <c r="F90" s="884"/>
      <c r="G90" s="881"/>
      <c r="H90" s="884"/>
      <c r="I90" s="884"/>
      <c r="J90" s="885"/>
    </row>
    <row r="91" spans="1:10" s="274" customFormat="1" ht="16.5" customHeight="1" x14ac:dyDescent="0.2">
      <c r="A91" s="1576" t="s">
        <v>890</v>
      </c>
      <c r="B91" s="1576"/>
      <c r="C91" s="1576"/>
      <c r="D91" s="1576"/>
      <c r="E91" s="1576"/>
      <c r="F91" s="1576"/>
      <c r="G91" s="1576"/>
      <c r="H91" s="1576"/>
      <c r="I91" s="1576"/>
      <c r="J91" s="1576"/>
    </row>
    <row r="92" spans="1:10" s="274" customFormat="1" ht="16.5" customHeight="1" x14ac:dyDescent="0.2">
      <c r="A92" s="1576"/>
      <c r="B92" s="1576"/>
      <c r="C92" s="1576"/>
      <c r="D92" s="1576"/>
      <c r="E92" s="1576"/>
      <c r="F92" s="1576"/>
      <c r="G92" s="1576"/>
      <c r="H92" s="1576"/>
      <c r="I92" s="1576"/>
      <c r="J92" s="1576"/>
    </row>
    <row r="93" spans="1:10" s="274" customFormat="1" ht="25.5" customHeight="1" thickBot="1" x14ac:dyDescent="0.25">
      <c r="A93" s="1577" t="s">
        <v>737</v>
      </c>
      <c r="B93" s="1577"/>
      <c r="C93" s="1577"/>
      <c r="D93" s="1577"/>
      <c r="E93" s="1577"/>
      <c r="F93" s="1577"/>
      <c r="G93" s="1577"/>
      <c r="H93" s="1577"/>
      <c r="I93" s="1577"/>
      <c r="J93" s="1577"/>
    </row>
    <row r="94" spans="1:10" s="274" customFormat="1" ht="24" customHeight="1" thickTop="1" thickBot="1" x14ac:dyDescent="0.25">
      <c r="A94" s="1574" t="s">
        <v>101</v>
      </c>
      <c r="B94" s="1578" t="s">
        <v>292</v>
      </c>
      <c r="C94" s="1579"/>
      <c r="D94" s="1580"/>
      <c r="E94" s="1574" t="s">
        <v>883</v>
      </c>
      <c r="F94" s="1572" t="s">
        <v>885</v>
      </c>
      <c r="G94" s="1566"/>
      <c r="H94" s="1567"/>
      <c r="I94" s="1574" t="s">
        <v>881</v>
      </c>
      <c r="J94" s="1574" t="s">
        <v>884</v>
      </c>
    </row>
    <row r="95" spans="1:10" s="274" customFormat="1" ht="36" customHeight="1" thickTop="1" thickBot="1" x14ac:dyDescent="0.25">
      <c r="A95" s="1575"/>
      <c r="B95" s="1581"/>
      <c r="C95" s="1582"/>
      <c r="D95" s="1583"/>
      <c r="E95" s="1575"/>
      <c r="F95" s="1016">
        <v>1</v>
      </c>
      <c r="G95" s="1016">
        <v>2</v>
      </c>
      <c r="H95" s="1016">
        <v>3</v>
      </c>
      <c r="I95" s="1575"/>
      <c r="J95" s="1575"/>
    </row>
    <row r="96" spans="1:10" s="274" customFormat="1" ht="16.5" customHeight="1" thickTop="1" x14ac:dyDescent="0.2">
      <c r="A96" s="1096">
        <v>1</v>
      </c>
      <c r="B96" s="1563"/>
      <c r="C96" s="1564"/>
      <c r="D96" s="1671"/>
      <c r="E96" s="1097"/>
      <c r="F96" s="1096"/>
      <c r="G96" s="1098"/>
      <c r="H96" s="1099"/>
      <c r="I96" s="552"/>
      <c r="J96" s="552"/>
    </row>
    <row r="97" spans="1:10" s="274" customFormat="1" ht="16.5" customHeight="1" x14ac:dyDescent="0.2">
      <c r="A97" s="1100">
        <v>2</v>
      </c>
      <c r="B97" s="1560"/>
      <c r="C97" s="1561"/>
      <c r="D97" s="1664"/>
      <c r="E97" s="1101"/>
      <c r="F97" s="1100"/>
      <c r="G97" s="1102"/>
      <c r="H97" s="1103"/>
      <c r="I97" s="549"/>
      <c r="J97" s="549"/>
    </row>
    <row r="98" spans="1:10" s="274" customFormat="1" ht="16.5" customHeight="1" x14ac:dyDescent="0.2">
      <c r="A98" s="1100">
        <v>3</v>
      </c>
      <c r="B98" s="1560"/>
      <c r="C98" s="1561"/>
      <c r="D98" s="1664"/>
      <c r="E98" s="1101"/>
      <c r="F98" s="1100"/>
      <c r="G98" s="1102"/>
      <c r="H98" s="1103"/>
      <c r="I98" s="549"/>
      <c r="J98" s="549"/>
    </row>
    <row r="99" spans="1:10" s="274" customFormat="1" ht="16.5" customHeight="1" x14ac:dyDescent="0.2">
      <c r="A99" s="1100">
        <v>4</v>
      </c>
      <c r="B99" s="1560"/>
      <c r="C99" s="1561"/>
      <c r="D99" s="1664"/>
      <c r="E99" s="1101"/>
      <c r="F99" s="1100"/>
      <c r="G99" s="1102"/>
      <c r="H99" s="1103"/>
      <c r="I99" s="549"/>
      <c r="J99" s="549"/>
    </row>
    <row r="100" spans="1:10" s="274" customFormat="1" ht="16.5" customHeight="1" x14ac:dyDescent="0.2">
      <c r="A100" s="1100">
        <v>5</v>
      </c>
      <c r="B100" s="1560"/>
      <c r="C100" s="1561"/>
      <c r="D100" s="1664"/>
      <c r="E100" s="1101"/>
      <c r="F100" s="1100"/>
      <c r="G100" s="1102"/>
      <c r="H100" s="1103"/>
      <c r="I100" s="549"/>
      <c r="J100" s="549"/>
    </row>
    <row r="101" spans="1:10" s="274" customFormat="1" ht="16.5" customHeight="1" x14ac:dyDescent="0.2">
      <c r="A101" s="1100">
        <v>6</v>
      </c>
      <c r="B101" s="1560"/>
      <c r="C101" s="1561"/>
      <c r="D101" s="1664"/>
      <c r="E101" s="1101"/>
      <c r="F101" s="1100"/>
      <c r="G101" s="1102"/>
      <c r="H101" s="1103"/>
      <c r="I101" s="549"/>
      <c r="J101" s="549"/>
    </row>
    <row r="102" spans="1:10" s="274" customFormat="1" ht="16.5" customHeight="1" x14ac:dyDescent="0.2">
      <c r="A102" s="1100">
        <v>7</v>
      </c>
      <c r="B102" s="1560"/>
      <c r="C102" s="1561"/>
      <c r="D102" s="1664"/>
      <c r="E102" s="1101"/>
      <c r="F102" s="1100"/>
      <c r="G102" s="1102"/>
      <c r="H102" s="1103"/>
      <c r="I102" s="549"/>
      <c r="J102" s="549"/>
    </row>
    <row r="103" spans="1:10" s="274" customFormat="1" ht="16.5" customHeight="1" x14ac:dyDescent="0.2">
      <c r="A103" s="1100">
        <v>8</v>
      </c>
      <c r="B103" s="1560"/>
      <c r="C103" s="1561"/>
      <c r="D103" s="1664"/>
      <c r="E103" s="1101"/>
      <c r="F103" s="1100"/>
      <c r="G103" s="1102"/>
      <c r="H103" s="1103"/>
      <c r="I103" s="549"/>
      <c r="J103" s="549"/>
    </row>
    <row r="104" spans="1:10" s="274" customFormat="1" ht="16.5" customHeight="1" x14ac:dyDescent="0.2">
      <c r="A104" s="286">
        <v>9</v>
      </c>
      <c r="B104" s="1560"/>
      <c r="C104" s="1561"/>
      <c r="D104" s="1664"/>
      <c r="E104" s="1014"/>
      <c r="F104" s="306"/>
      <c r="G104" s="287"/>
      <c r="H104" s="288"/>
      <c r="I104" s="550"/>
      <c r="J104" s="550"/>
    </row>
    <row r="105" spans="1:10" s="274" customFormat="1" ht="16.5" customHeight="1" thickBot="1" x14ac:dyDescent="0.25">
      <c r="A105" s="289">
        <v>10</v>
      </c>
      <c r="B105" s="1610"/>
      <c r="C105" s="1611"/>
      <c r="D105" s="1665"/>
      <c r="E105" s="836"/>
      <c r="F105" s="309"/>
      <c r="G105" s="290"/>
      <c r="H105" s="291"/>
      <c r="I105" s="551"/>
      <c r="J105" s="551"/>
    </row>
    <row r="106" spans="1:10" s="274" customFormat="1" ht="16.5" customHeight="1" thickTop="1" thickBot="1" x14ac:dyDescent="0.25">
      <c r="A106" s="1095"/>
      <c r="B106" s="1584" t="s">
        <v>72</v>
      </c>
      <c r="C106" s="1570"/>
      <c r="D106" s="1585"/>
      <c r="E106" s="1020">
        <f>SUM(E96:E105)</f>
        <v>0</v>
      </c>
      <c r="F106" s="314">
        <f>SUM(F96:F105)</f>
        <v>0</v>
      </c>
      <c r="G106" s="292">
        <f>SUM(G96:G105)</f>
        <v>0</v>
      </c>
      <c r="H106" s="293">
        <f>SUM(H96:H105)</f>
        <v>0</v>
      </c>
      <c r="I106" s="292"/>
      <c r="J106" s="293"/>
    </row>
    <row r="107" spans="1:10" s="274" customFormat="1" ht="16.5" customHeight="1" thickTop="1" x14ac:dyDescent="0.2">
      <c r="A107" s="418"/>
      <c r="B107" s="379"/>
      <c r="C107" s="379"/>
      <c r="D107" s="379"/>
      <c r="E107" s="379"/>
      <c r="F107" s="379"/>
      <c r="G107" s="379"/>
      <c r="H107" s="379"/>
      <c r="I107" s="379"/>
      <c r="J107" s="379"/>
    </row>
    <row r="108" spans="1:10" s="274" customFormat="1" ht="16.5" customHeight="1" x14ac:dyDescent="0.2">
      <c r="A108" s="1576" t="s">
        <v>889</v>
      </c>
      <c r="B108" s="1576"/>
      <c r="C108" s="1576"/>
      <c r="D108" s="1576"/>
      <c r="E108" s="1576"/>
      <c r="F108" s="1576"/>
      <c r="G108" s="1576"/>
      <c r="H108" s="1576"/>
      <c r="I108" s="1576"/>
      <c r="J108" s="1576"/>
    </row>
    <row r="109" spans="1:10" s="274" customFormat="1" ht="16.5" customHeight="1" thickBot="1" x14ac:dyDescent="0.25">
      <c r="A109" s="1686" t="s">
        <v>738</v>
      </c>
      <c r="B109" s="1686"/>
      <c r="C109" s="1686"/>
      <c r="D109" s="1686"/>
      <c r="E109" s="1686"/>
      <c r="F109" s="1686"/>
      <c r="G109" s="1686"/>
      <c r="H109" s="1686"/>
      <c r="I109" s="1686"/>
      <c r="J109" s="1686"/>
    </row>
    <row r="110" spans="1:10" s="274" customFormat="1" ht="29.25" customHeight="1" thickTop="1" thickBot="1" x14ac:dyDescent="0.25">
      <c r="A110" s="1555" t="s">
        <v>101</v>
      </c>
      <c r="B110" s="1578" t="s">
        <v>292</v>
      </c>
      <c r="C110" s="1579"/>
      <c r="D110" s="1580"/>
      <c r="E110" s="1555" t="s">
        <v>938</v>
      </c>
      <c r="F110" s="1574" t="s">
        <v>888</v>
      </c>
      <c r="G110" s="1574" t="s">
        <v>887</v>
      </c>
      <c r="H110" s="1572" t="s">
        <v>886</v>
      </c>
      <c r="I110" s="1566"/>
      <c r="J110" s="1567"/>
    </row>
    <row r="111" spans="1:10" s="274" customFormat="1" ht="16.5" customHeight="1" thickTop="1" thickBot="1" x14ac:dyDescent="0.25">
      <c r="A111" s="1555"/>
      <c r="B111" s="1581"/>
      <c r="C111" s="1582"/>
      <c r="D111" s="1583"/>
      <c r="E111" s="1555"/>
      <c r="F111" s="1575"/>
      <c r="G111" s="1575"/>
      <c r="H111" s="1016">
        <v>1</v>
      </c>
      <c r="I111" s="1016">
        <v>2</v>
      </c>
      <c r="J111" s="1016">
        <v>3</v>
      </c>
    </row>
    <row r="112" spans="1:10" s="274" customFormat="1" ht="16.5" customHeight="1" thickTop="1" x14ac:dyDescent="0.2">
      <c r="A112" s="1106">
        <v>1</v>
      </c>
      <c r="B112" s="1563"/>
      <c r="C112" s="1564"/>
      <c r="D112" s="1565"/>
      <c r="E112" s="1097"/>
      <c r="F112" s="1096"/>
      <c r="G112" s="1098"/>
      <c r="H112" s="1099"/>
      <c r="I112" s="1098"/>
      <c r="J112" s="1099"/>
    </row>
    <row r="113" spans="1:10" s="274" customFormat="1" ht="16.5" customHeight="1" x14ac:dyDescent="0.2">
      <c r="A113" s="1100">
        <v>2</v>
      </c>
      <c r="B113" s="1560"/>
      <c r="C113" s="1561"/>
      <c r="D113" s="1562"/>
      <c r="E113" s="1101"/>
      <c r="F113" s="1100"/>
      <c r="G113" s="1102"/>
      <c r="H113" s="1103"/>
      <c r="I113" s="1102"/>
      <c r="J113" s="1103"/>
    </row>
    <row r="114" spans="1:10" s="274" customFormat="1" ht="16.5" customHeight="1" x14ac:dyDescent="0.2">
      <c r="A114" s="1100">
        <v>3</v>
      </c>
      <c r="B114" s="1560"/>
      <c r="C114" s="1561"/>
      <c r="D114" s="1562"/>
      <c r="E114" s="1101"/>
      <c r="F114" s="1100"/>
      <c r="G114" s="1102"/>
      <c r="H114" s="1103"/>
      <c r="I114" s="1102"/>
      <c r="J114" s="1103"/>
    </row>
    <row r="115" spans="1:10" s="274" customFormat="1" ht="16.5" customHeight="1" x14ac:dyDescent="0.2">
      <c r="A115" s="1100">
        <v>4</v>
      </c>
      <c r="B115" s="1560"/>
      <c r="C115" s="1561"/>
      <c r="D115" s="1562"/>
      <c r="E115" s="1101"/>
      <c r="F115" s="1100"/>
      <c r="G115" s="1102"/>
      <c r="H115" s="1103"/>
      <c r="I115" s="1102"/>
      <c r="J115" s="1103"/>
    </row>
    <row r="116" spans="1:10" s="274" customFormat="1" ht="16.5" customHeight="1" x14ac:dyDescent="0.2">
      <c r="A116" s="1100">
        <v>5</v>
      </c>
      <c r="B116" s="1560"/>
      <c r="C116" s="1561"/>
      <c r="D116" s="1562"/>
      <c r="E116" s="1101"/>
      <c r="F116" s="1100"/>
      <c r="G116" s="1102"/>
      <c r="H116" s="1103"/>
      <c r="I116" s="1102"/>
      <c r="J116" s="1103"/>
    </row>
    <row r="117" spans="1:10" s="274" customFormat="1" ht="16.5" customHeight="1" x14ac:dyDescent="0.2">
      <c r="A117" s="1100">
        <v>6</v>
      </c>
      <c r="B117" s="1560"/>
      <c r="C117" s="1561"/>
      <c r="D117" s="1562"/>
      <c r="E117" s="1101"/>
      <c r="F117" s="1100"/>
      <c r="G117" s="1102"/>
      <c r="H117" s="1103"/>
      <c r="I117" s="1102"/>
      <c r="J117" s="1103"/>
    </row>
    <row r="118" spans="1:10" s="274" customFormat="1" ht="16.5" customHeight="1" x14ac:dyDescent="0.2">
      <c r="A118" s="1100">
        <v>7</v>
      </c>
      <c r="B118" s="1560"/>
      <c r="C118" s="1561"/>
      <c r="D118" s="1562"/>
      <c r="E118" s="1101"/>
      <c r="F118" s="1100"/>
      <c r="G118" s="1102"/>
      <c r="H118" s="1103"/>
      <c r="I118" s="1102"/>
      <c r="J118" s="1103"/>
    </row>
    <row r="119" spans="1:10" s="274" customFormat="1" ht="16.5" customHeight="1" x14ac:dyDescent="0.2">
      <c r="A119" s="1100">
        <v>8</v>
      </c>
      <c r="B119" s="1560"/>
      <c r="C119" s="1561"/>
      <c r="D119" s="1562"/>
      <c r="E119" s="1101"/>
      <c r="F119" s="1100"/>
      <c r="G119" s="1102"/>
      <c r="H119" s="1103"/>
      <c r="I119" s="1102"/>
      <c r="J119" s="1103"/>
    </row>
    <row r="120" spans="1:10" s="274" customFormat="1" ht="16.5" customHeight="1" x14ac:dyDescent="0.2">
      <c r="A120" s="286">
        <v>9</v>
      </c>
      <c r="B120" s="1560"/>
      <c r="C120" s="1561"/>
      <c r="D120" s="1562"/>
      <c r="E120" s="1029"/>
      <c r="F120" s="306"/>
      <c r="G120" s="287"/>
      <c r="H120" s="288"/>
      <c r="I120" s="1102"/>
      <c r="J120" s="1103"/>
    </row>
    <row r="121" spans="1:10" s="274" customFormat="1" ht="16.5" customHeight="1" thickBot="1" x14ac:dyDescent="0.25">
      <c r="A121" s="289">
        <v>10</v>
      </c>
      <c r="B121" s="1610"/>
      <c r="C121" s="1611"/>
      <c r="D121" s="1612"/>
      <c r="E121" s="836"/>
      <c r="F121" s="309"/>
      <c r="G121" s="290"/>
      <c r="H121" s="291"/>
      <c r="I121" s="1112"/>
      <c r="J121" s="1113"/>
    </row>
    <row r="122" spans="1:10" s="274" customFormat="1" ht="16.5" customHeight="1" thickTop="1" thickBot="1" x14ac:dyDescent="0.25">
      <c r="A122" s="1095"/>
      <c r="B122" s="1584" t="s">
        <v>72</v>
      </c>
      <c r="C122" s="1570"/>
      <c r="D122" s="1571"/>
      <c r="E122" s="1021">
        <f t="shared" ref="E122:J122" si="2">SUM(E112:E121)</f>
        <v>0</v>
      </c>
      <c r="F122" s="1022">
        <f t="shared" si="2"/>
        <v>0</v>
      </c>
      <c r="G122" s="293">
        <f t="shared" si="2"/>
        <v>0</v>
      </c>
      <c r="H122" s="314">
        <f t="shared" si="2"/>
        <v>0</v>
      </c>
      <c r="I122" s="314">
        <f t="shared" si="2"/>
        <v>0</v>
      </c>
      <c r="J122" s="315">
        <f t="shared" si="2"/>
        <v>0</v>
      </c>
    </row>
    <row r="123" spans="1:10" s="274" customFormat="1" ht="16.5" customHeight="1" thickTop="1" x14ac:dyDescent="0.2">
      <c r="A123" s="418"/>
      <c r="B123" s="379"/>
      <c r="C123" s="379"/>
      <c r="D123" s="379"/>
      <c r="E123" s="379"/>
      <c r="F123" s="379"/>
      <c r="G123" s="379"/>
      <c r="H123" s="379"/>
      <c r="I123" s="379"/>
      <c r="J123" s="379"/>
    </row>
    <row r="124" spans="1:10" s="274" customFormat="1" ht="16.5" customHeight="1" x14ac:dyDescent="0.2">
      <c r="A124" s="418"/>
      <c r="B124" s="379"/>
      <c r="C124" s="379"/>
      <c r="D124" s="379"/>
      <c r="E124" s="379"/>
      <c r="F124" s="379"/>
      <c r="G124" s="379"/>
      <c r="H124" s="379"/>
      <c r="I124" s="379"/>
      <c r="J124" s="379"/>
    </row>
    <row r="125" spans="1:10" s="274" customFormat="1" ht="16.5" customHeight="1" thickBot="1" x14ac:dyDescent="0.25">
      <c r="A125" s="1114"/>
      <c r="B125" s="1541" t="s">
        <v>348</v>
      </c>
      <c r="C125" s="1541"/>
      <c r="D125" s="1541"/>
      <c r="E125" s="1551" t="s">
        <v>750</v>
      </c>
      <c r="F125" s="1552" t="s">
        <v>107</v>
      </c>
      <c r="G125" s="1115">
        <f>E106</f>
        <v>0</v>
      </c>
      <c r="H125" s="1552">
        <v>100</v>
      </c>
      <c r="I125" s="1552" t="s">
        <v>62</v>
      </c>
      <c r="J125" s="1589" t="e">
        <f>+G125/G126*100</f>
        <v>#DIV/0!</v>
      </c>
    </row>
    <row r="126" spans="1:10" s="274" customFormat="1" ht="16.5" customHeight="1" x14ac:dyDescent="0.2">
      <c r="A126" s="1114"/>
      <c r="B126" s="1590" t="s">
        <v>349</v>
      </c>
      <c r="C126" s="1590"/>
      <c r="D126" s="1590"/>
      <c r="E126" s="1551"/>
      <c r="F126" s="1552"/>
      <c r="G126" s="219"/>
      <c r="H126" s="1552"/>
      <c r="I126" s="1552"/>
      <c r="J126" s="1589"/>
    </row>
    <row r="127" spans="1:10" s="274" customFormat="1" ht="13.5" customHeight="1" x14ac:dyDescent="0.2">
      <c r="A127" s="418"/>
      <c r="B127" s="379"/>
      <c r="C127" s="379"/>
      <c r="D127" s="379"/>
      <c r="E127" s="379"/>
      <c r="F127" s="379"/>
      <c r="G127" s="379"/>
      <c r="H127" s="379"/>
      <c r="I127" s="379"/>
      <c r="J127" s="379"/>
    </row>
    <row r="128" spans="1:10" s="274" customFormat="1" ht="20.25" customHeight="1" thickBot="1" x14ac:dyDescent="0.25">
      <c r="A128" s="1114"/>
      <c r="B128" s="1541" t="s">
        <v>350</v>
      </c>
      <c r="C128" s="1541"/>
      <c r="D128" s="1541"/>
      <c r="E128" s="1551" t="s">
        <v>751</v>
      </c>
      <c r="F128" s="1552" t="s">
        <v>107</v>
      </c>
      <c r="G128" s="1115">
        <f>G122</f>
        <v>0</v>
      </c>
      <c r="H128" s="1552">
        <v>100</v>
      </c>
      <c r="I128" s="1552" t="s">
        <v>62</v>
      </c>
      <c r="J128" s="1589" t="e">
        <f>+G128/G129*100</f>
        <v>#DIV/0!</v>
      </c>
    </row>
    <row r="129" spans="1:11" s="274" customFormat="1" ht="23.25" customHeight="1" x14ac:dyDescent="0.2">
      <c r="A129" s="1114"/>
      <c r="B129" s="1590" t="s">
        <v>352</v>
      </c>
      <c r="C129" s="1590"/>
      <c r="D129" s="1590"/>
      <c r="E129" s="1551"/>
      <c r="F129" s="1552"/>
      <c r="G129" s="219">
        <f>E122</f>
        <v>0</v>
      </c>
      <c r="H129" s="1552"/>
      <c r="I129" s="1552"/>
      <c r="J129" s="1589"/>
    </row>
    <row r="130" spans="1:11" s="274" customFormat="1" ht="13.5" customHeight="1" x14ac:dyDescent="0.2">
      <c r="A130" s="418"/>
      <c r="B130" s="379"/>
      <c r="C130" s="379"/>
      <c r="D130" s="379"/>
      <c r="E130" s="379"/>
      <c r="F130" s="379"/>
      <c r="G130" s="379"/>
      <c r="H130" s="379"/>
      <c r="I130" s="379"/>
      <c r="J130" s="379"/>
    </row>
    <row r="131" spans="1:11" s="274" customFormat="1" ht="19.5" customHeight="1" thickBot="1" x14ac:dyDescent="0.25">
      <c r="A131" s="1114"/>
      <c r="B131" s="1541" t="s">
        <v>351</v>
      </c>
      <c r="C131" s="1541"/>
      <c r="D131" s="1541"/>
      <c r="E131" s="1551" t="s">
        <v>752</v>
      </c>
      <c r="F131" s="1552" t="s">
        <v>107</v>
      </c>
      <c r="G131" s="1115">
        <f>H122</f>
        <v>0</v>
      </c>
      <c r="H131" s="1552">
        <v>100</v>
      </c>
      <c r="I131" s="1552" t="s">
        <v>62</v>
      </c>
      <c r="J131" s="1589" t="e">
        <f>+G131/G132*100</f>
        <v>#DIV/0!</v>
      </c>
    </row>
    <row r="132" spans="1:11" s="274" customFormat="1" ht="29.25" customHeight="1" x14ac:dyDescent="0.2">
      <c r="A132" s="1114"/>
      <c r="B132" s="1590" t="s">
        <v>352</v>
      </c>
      <c r="C132" s="1590"/>
      <c r="D132" s="1590"/>
      <c r="E132" s="1551"/>
      <c r="F132" s="1552"/>
      <c r="G132" s="219">
        <f>E122</f>
        <v>0</v>
      </c>
      <c r="H132" s="1552"/>
      <c r="I132" s="1552"/>
      <c r="J132" s="1589"/>
    </row>
    <row r="133" spans="1:11" s="274" customFormat="1" ht="14.25" customHeight="1" x14ac:dyDescent="0.2">
      <c r="A133" s="14"/>
      <c r="B133" s="844"/>
      <c r="C133" s="844"/>
      <c r="D133" s="844"/>
      <c r="E133" s="842"/>
      <c r="F133" s="843"/>
      <c r="G133" s="843"/>
      <c r="H133" s="843"/>
      <c r="I133" s="843"/>
      <c r="J133" s="845"/>
    </row>
    <row r="134" spans="1:11" s="274" customFormat="1" ht="14.25" customHeight="1" x14ac:dyDescent="0.2">
      <c r="A134" s="14"/>
      <c r="B134" s="844"/>
      <c r="C134" s="844"/>
      <c r="D134" s="844"/>
      <c r="E134" s="842"/>
      <c r="F134" s="843"/>
      <c r="G134" s="843"/>
      <c r="H134" s="843"/>
      <c r="I134" s="843"/>
      <c r="J134" s="845"/>
    </row>
    <row r="135" spans="1:11" s="274" customFormat="1" ht="21.75" customHeight="1" x14ac:dyDescent="0.25">
      <c r="A135" s="276" t="s">
        <v>224</v>
      </c>
      <c r="B135" s="868"/>
      <c r="C135" s="868"/>
      <c r="D135" s="868"/>
      <c r="E135" s="868"/>
      <c r="F135" s="868"/>
      <c r="G135" s="868"/>
    </row>
    <row r="136" spans="1:11" s="274" customFormat="1" ht="13.5" customHeight="1" x14ac:dyDescent="0.25">
      <c r="A136" s="1546" t="s">
        <v>851</v>
      </c>
      <c r="B136" s="1546"/>
      <c r="C136" s="1546"/>
      <c r="D136" s="1546"/>
      <c r="E136" s="1546"/>
      <c r="F136" s="1546"/>
      <c r="G136" s="1546"/>
    </row>
    <row r="137" spans="1:11" s="274" customFormat="1" ht="13.5" customHeight="1" x14ac:dyDescent="0.2">
      <c r="A137" s="1553" t="s">
        <v>297</v>
      </c>
      <c r="B137" s="1553"/>
      <c r="C137" s="1553"/>
      <c r="D137" s="1553"/>
      <c r="E137" s="1553"/>
      <c r="F137" s="1553"/>
      <c r="G137" s="1553"/>
      <c r="H137" s="1553"/>
      <c r="I137" s="1553"/>
      <c r="J137" s="1553"/>
    </row>
    <row r="138" spans="1:11" s="274" customFormat="1" x14ac:dyDescent="0.2">
      <c r="A138" s="1553" t="s">
        <v>739</v>
      </c>
      <c r="B138" s="1553"/>
      <c r="C138" s="1553"/>
      <c r="D138" s="1553"/>
      <c r="E138" s="1553"/>
      <c r="F138" s="1553"/>
      <c r="G138" s="1553"/>
      <c r="H138" s="1553"/>
      <c r="I138" s="1553"/>
      <c r="J138" s="1553"/>
    </row>
    <row r="139" spans="1:11" s="274" customFormat="1" ht="13.5" thickBot="1" x14ac:dyDescent="0.25">
      <c r="A139" s="1554"/>
      <c r="B139" s="1554"/>
      <c r="C139" s="1554"/>
      <c r="D139" s="1554"/>
      <c r="E139" s="1554"/>
      <c r="F139" s="1554"/>
      <c r="G139" s="1554"/>
      <c r="H139" s="1554"/>
      <c r="I139" s="1554"/>
      <c r="J139" s="1554"/>
    </row>
    <row r="140" spans="1:11" s="274" customFormat="1" ht="47.25" customHeight="1" thickTop="1" thickBot="1" x14ac:dyDescent="0.25">
      <c r="A140" s="393" t="s">
        <v>101</v>
      </c>
      <c r="B140" s="1555" t="s">
        <v>896</v>
      </c>
      <c r="C140" s="1556"/>
      <c r="D140" s="1556"/>
      <c r="E140" s="393" t="s">
        <v>937</v>
      </c>
      <c r="F140" s="393" t="s">
        <v>353</v>
      </c>
      <c r="G140" s="547" t="s">
        <v>354</v>
      </c>
      <c r="H140" s="1555" t="s">
        <v>296</v>
      </c>
      <c r="I140" s="1555"/>
      <c r="J140" s="1016" t="s">
        <v>882</v>
      </c>
      <c r="K140" s="848" t="s">
        <v>894</v>
      </c>
    </row>
    <row r="141" spans="1:11" s="274" customFormat="1" ht="14.25" customHeight="1" thickTop="1" x14ac:dyDescent="0.2">
      <c r="A141" s="320">
        <v>1</v>
      </c>
      <c r="B141" s="1586"/>
      <c r="C141" s="1557"/>
      <c r="D141" s="1557"/>
      <c r="E141" s="278"/>
      <c r="F141" s="279"/>
      <c r="G141" s="279"/>
      <c r="H141" s="1557"/>
      <c r="I141" s="1558"/>
      <c r="J141" s="1116"/>
      <c r="K141" s="553"/>
    </row>
    <row r="142" spans="1:11" s="274" customFormat="1" ht="14.25" customHeight="1" x14ac:dyDescent="0.2">
      <c r="A142" s="322">
        <v>2</v>
      </c>
      <c r="B142" s="1542"/>
      <c r="C142" s="1542"/>
      <c r="D142" s="1543"/>
      <c r="E142" s="282"/>
      <c r="F142" s="283"/>
      <c r="G142" s="283"/>
      <c r="H142" s="1547"/>
      <c r="I142" s="1548"/>
      <c r="J142" s="1117"/>
      <c r="K142" s="554"/>
    </row>
    <row r="143" spans="1:11" s="274" customFormat="1" ht="14.25" customHeight="1" x14ac:dyDescent="0.2">
      <c r="A143" s="322">
        <v>3</v>
      </c>
      <c r="B143" s="1542"/>
      <c r="C143" s="1542"/>
      <c r="D143" s="1543"/>
      <c r="E143" s="282"/>
      <c r="F143" s="283"/>
      <c r="G143" s="283"/>
      <c r="H143" s="1547"/>
      <c r="I143" s="1548"/>
      <c r="J143" s="1117"/>
      <c r="K143" s="554"/>
    </row>
    <row r="144" spans="1:11" s="274" customFormat="1" ht="14.25" customHeight="1" x14ac:dyDescent="0.2">
      <c r="A144" s="322">
        <v>4</v>
      </c>
      <c r="B144" s="1542"/>
      <c r="C144" s="1542"/>
      <c r="D144" s="1543"/>
      <c r="E144" s="282"/>
      <c r="F144" s="283"/>
      <c r="G144" s="283"/>
      <c r="H144" s="1547"/>
      <c r="I144" s="1548"/>
      <c r="J144" s="1117"/>
      <c r="K144" s="554"/>
    </row>
    <row r="145" spans="1:16" s="274" customFormat="1" ht="14.25" customHeight="1" x14ac:dyDescent="0.2">
      <c r="A145" s="322">
        <v>5</v>
      </c>
      <c r="B145" s="1542"/>
      <c r="C145" s="1542"/>
      <c r="D145" s="1543"/>
      <c r="E145" s="282"/>
      <c r="F145" s="283"/>
      <c r="G145" s="283"/>
      <c r="H145" s="1547"/>
      <c r="I145" s="1548"/>
      <c r="J145" s="1117"/>
      <c r="K145" s="554"/>
    </row>
    <row r="146" spans="1:16" s="274" customFormat="1" ht="14.25" customHeight="1" x14ac:dyDescent="0.2">
      <c r="A146" s="322">
        <v>6</v>
      </c>
      <c r="B146" s="1542"/>
      <c r="C146" s="1542"/>
      <c r="D146" s="1543"/>
      <c r="E146" s="282"/>
      <c r="F146" s="283"/>
      <c r="G146" s="283"/>
      <c r="H146" s="1547"/>
      <c r="I146" s="1548"/>
      <c r="J146" s="1117"/>
      <c r="K146" s="554"/>
    </row>
    <row r="147" spans="1:16" s="274" customFormat="1" ht="14.25" customHeight="1" x14ac:dyDescent="0.2">
      <c r="A147" s="322">
        <v>7</v>
      </c>
      <c r="B147" s="1542"/>
      <c r="C147" s="1542"/>
      <c r="D147" s="1543"/>
      <c r="E147" s="282"/>
      <c r="F147" s="283"/>
      <c r="G147" s="283"/>
      <c r="H147" s="1547"/>
      <c r="I147" s="1548"/>
      <c r="J147" s="1117"/>
      <c r="K147" s="554"/>
    </row>
    <row r="148" spans="1:16" s="274" customFormat="1" ht="17.25" customHeight="1" x14ac:dyDescent="0.2">
      <c r="A148" s="306">
        <v>8</v>
      </c>
      <c r="B148" s="1542"/>
      <c r="C148" s="1542"/>
      <c r="D148" s="1543"/>
      <c r="E148" s="306"/>
      <c r="F148" s="287"/>
      <c r="G148" s="283"/>
      <c r="H148" s="1547"/>
      <c r="I148" s="1548"/>
      <c r="J148" s="1117"/>
      <c r="K148" s="554"/>
    </row>
    <row r="149" spans="1:16" s="274" customFormat="1" ht="14.25" customHeight="1" x14ac:dyDescent="0.2">
      <c r="A149" s="306">
        <v>9</v>
      </c>
      <c r="B149" s="1542"/>
      <c r="C149" s="1542"/>
      <c r="D149" s="1543"/>
      <c r="E149" s="306"/>
      <c r="F149" s="287"/>
      <c r="G149" s="283"/>
      <c r="H149" s="1547"/>
      <c r="I149" s="1548"/>
      <c r="J149" s="1117"/>
      <c r="K149" s="554"/>
    </row>
    <row r="150" spans="1:16" s="274" customFormat="1" ht="15.75" customHeight="1" thickBot="1" x14ac:dyDescent="0.25">
      <c r="A150" s="309">
        <v>10</v>
      </c>
      <c r="B150" s="1544"/>
      <c r="C150" s="1544"/>
      <c r="D150" s="1545"/>
      <c r="E150" s="309"/>
      <c r="F150" s="290"/>
      <c r="G150" s="414"/>
      <c r="H150" s="1549"/>
      <c r="I150" s="1550"/>
      <c r="J150" s="1118"/>
      <c r="K150" s="555"/>
    </row>
    <row r="151" spans="1:16" s="274" customFormat="1" ht="14.25" thickTop="1" thickBot="1" x14ac:dyDescent="0.25">
      <c r="A151" s="1130"/>
      <c r="B151" s="1570" t="s">
        <v>72</v>
      </c>
      <c r="C151" s="1570"/>
      <c r="D151" s="1571"/>
      <c r="E151" s="314">
        <f>SUM(E141:E150)</f>
        <v>0</v>
      </c>
      <c r="F151" s="292">
        <f>SUM(F141:F150)</f>
        <v>0</v>
      </c>
      <c r="G151" s="292">
        <f>SUM(G141:G150)</f>
        <v>0</v>
      </c>
      <c r="H151" s="1566"/>
      <c r="I151" s="1567"/>
      <c r="J151" s="1129"/>
      <c r="K151" s="1129"/>
    </row>
    <row r="152" spans="1:16" s="274" customFormat="1" ht="27.75" customHeight="1" thickTop="1" x14ac:dyDescent="0.2">
      <c r="B152" s="379"/>
      <c r="C152" s="379"/>
      <c r="D152" s="379"/>
      <c r="E152" s="379"/>
      <c r="F152" s="379"/>
      <c r="G152" s="379"/>
      <c r="H152" s="413"/>
      <c r="I152" s="413"/>
      <c r="J152" s="363"/>
    </row>
    <row r="153" spans="1:16" s="18" customFormat="1" ht="15.75" customHeight="1" thickBot="1" x14ac:dyDescent="0.25">
      <c r="A153" s="379"/>
      <c r="B153" s="1470" t="s">
        <v>355</v>
      </c>
      <c r="C153" s="1470"/>
      <c r="D153" s="1470"/>
      <c r="E153" s="1450" t="s">
        <v>753</v>
      </c>
      <c r="F153" s="1502" t="s">
        <v>107</v>
      </c>
      <c r="G153" s="411">
        <f>G151</f>
        <v>0</v>
      </c>
      <c r="H153" s="1502">
        <v>100</v>
      </c>
      <c r="I153" s="1502" t="s">
        <v>62</v>
      </c>
      <c r="J153" s="1569" t="e">
        <f>+G153/G154*100</f>
        <v>#DIV/0!</v>
      </c>
      <c r="K153" s="14"/>
      <c r="L153" s="14"/>
      <c r="M153" s="14"/>
      <c r="N153" s="14"/>
      <c r="O153" s="14"/>
      <c r="P153" s="14"/>
    </row>
    <row r="154" spans="1:16" s="18" customFormat="1" ht="15.75" customHeight="1" x14ac:dyDescent="0.2">
      <c r="A154" s="14"/>
      <c r="B154" s="1490" t="s">
        <v>939</v>
      </c>
      <c r="C154" s="1490"/>
      <c r="D154" s="1490"/>
      <c r="E154" s="1450"/>
      <c r="F154" s="1502"/>
      <c r="G154" s="219"/>
      <c r="H154" s="1502"/>
      <c r="I154" s="1502"/>
      <c r="J154" s="1569"/>
      <c r="K154" s="14"/>
      <c r="L154" s="14"/>
      <c r="M154" s="14"/>
      <c r="N154" s="14"/>
      <c r="O154" s="14"/>
      <c r="P154" s="14"/>
    </row>
    <row r="155" spans="1:16" s="274" customFormat="1" ht="25.5" customHeight="1" x14ac:dyDescent="0.2">
      <c r="A155" s="14"/>
      <c r="B155" s="295"/>
      <c r="C155" s="295"/>
      <c r="D155" s="295"/>
      <c r="E155" s="295"/>
      <c r="F155" s="295"/>
      <c r="G155" s="295"/>
      <c r="H155" s="295"/>
      <c r="I155" s="295"/>
      <c r="J155" s="295"/>
    </row>
    <row r="156" spans="1:16" s="18" customFormat="1" ht="15.75" customHeight="1" thickBot="1" x14ac:dyDescent="0.25">
      <c r="A156" s="294"/>
      <c r="B156" s="1470" t="s">
        <v>374</v>
      </c>
      <c r="C156" s="1470"/>
      <c r="D156" s="1470"/>
      <c r="E156" s="1450" t="s">
        <v>754</v>
      </c>
      <c r="F156" s="1502" t="s">
        <v>107</v>
      </c>
      <c r="G156" s="411">
        <f>F151</f>
        <v>0</v>
      </c>
      <c r="H156" s="1502">
        <v>100</v>
      </c>
      <c r="I156" s="1502" t="s">
        <v>62</v>
      </c>
      <c r="J156" s="1569" t="e">
        <f>+G156/G157*100</f>
        <v>#DIV/0!</v>
      </c>
      <c r="K156" s="14"/>
      <c r="L156" s="14"/>
      <c r="M156" s="14"/>
      <c r="N156" s="14"/>
      <c r="O156" s="14"/>
      <c r="P156" s="14"/>
    </row>
    <row r="157" spans="1:16" s="18" customFormat="1" ht="21" customHeight="1" x14ac:dyDescent="0.2">
      <c r="A157" s="14"/>
      <c r="B157" s="1490" t="s">
        <v>940</v>
      </c>
      <c r="C157" s="1490"/>
      <c r="D157" s="1490"/>
      <c r="E157" s="1450"/>
      <c r="F157" s="1502"/>
      <c r="G157" s="412">
        <f>E151</f>
        <v>0</v>
      </c>
      <c r="H157" s="1502"/>
      <c r="I157" s="1502"/>
      <c r="J157" s="1569"/>
      <c r="K157" s="14"/>
      <c r="L157" s="14"/>
      <c r="M157" s="14"/>
      <c r="N157" s="14"/>
      <c r="O157" s="14"/>
      <c r="P157" s="14"/>
    </row>
    <row r="158" spans="1:16" s="274" customFormat="1" ht="30" customHeight="1" x14ac:dyDescent="0.2">
      <c r="A158" s="14"/>
      <c r="B158" s="379"/>
      <c r="C158" s="379"/>
      <c r="D158" s="379"/>
      <c r="E158" s="379"/>
      <c r="F158" s="379"/>
      <c r="G158" s="379"/>
      <c r="H158" s="413"/>
      <c r="I158" s="413"/>
      <c r="J158" s="363"/>
    </row>
    <row r="159" spans="1:16" s="274" customFormat="1" ht="14.25" customHeight="1" x14ac:dyDescent="0.2">
      <c r="A159" s="1576" t="s">
        <v>741</v>
      </c>
      <c r="B159" s="1576"/>
      <c r="C159" s="1576"/>
      <c r="D159" s="1576"/>
      <c r="E159" s="1576"/>
      <c r="F159" s="1576"/>
      <c r="G159" s="1576"/>
      <c r="H159" s="1576"/>
      <c r="I159" s="1576"/>
      <c r="J159" s="1576"/>
      <c r="K159" s="1576"/>
    </row>
    <row r="160" spans="1:16" s="274" customFormat="1" x14ac:dyDescent="0.2">
      <c r="A160" s="1576" t="s">
        <v>740</v>
      </c>
      <c r="B160" s="1576"/>
      <c r="C160" s="1576"/>
      <c r="D160" s="1576"/>
      <c r="E160" s="1576"/>
      <c r="F160" s="1576"/>
      <c r="G160" s="1576"/>
      <c r="H160" s="1576"/>
      <c r="I160" s="1576"/>
      <c r="J160" s="1576"/>
      <c r="K160" s="1576"/>
    </row>
    <row r="161" spans="1:11" s="274" customFormat="1" ht="13.5" thickBot="1" x14ac:dyDescent="0.25">
      <c r="A161" s="1568"/>
      <c r="B161" s="1568"/>
      <c r="C161" s="1568"/>
      <c r="D161" s="1568"/>
      <c r="E161" s="1568"/>
      <c r="F161" s="1568"/>
      <c r="G161" s="1568"/>
      <c r="H161" s="1568"/>
      <c r="I161" s="1568"/>
      <c r="J161" s="1568"/>
      <c r="K161" s="1119"/>
    </row>
    <row r="162" spans="1:11" s="274" customFormat="1" ht="35.25" thickTop="1" thickBot="1" x14ac:dyDescent="0.25">
      <c r="A162" s="1016" t="s">
        <v>101</v>
      </c>
      <c r="B162" s="1555" t="s">
        <v>849</v>
      </c>
      <c r="C162" s="1556"/>
      <c r="D162" s="1556"/>
      <c r="E162" s="1016" t="s">
        <v>942</v>
      </c>
      <c r="F162" s="1016" t="s">
        <v>353</v>
      </c>
      <c r="G162" s="1016" t="s">
        <v>354</v>
      </c>
      <c r="H162" s="1555" t="s">
        <v>296</v>
      </c>
      <c r="I162" s="1555"/>
      <c r="J162" s="1016" t="s">
        <v>882</v>
      </c>
      <c r="K162" s="1016" t="s">
        <v>894</v>
      </c>
    </row>
    <row r="163" spans="1:11" s="274" customFormat="1" ht="13.5" thickTop="1" x14ac:dyDescent="0.2">
      <c r="A163" s="1120">
        <v>1</v>
      </c>
      <c r="B163" s="1563"/>
      <c r="C163" s="1564"/>
      <c r="D163" s="1564"/>
      <c r="E163" s="1096"/>
      <c r="F163" s="1121"/>
      <c r="G163" s="1121"/>
      <c r="H163" s="1564"/>
      <c r="I163" s="1565"/>
      <c r="J163" s="1116"/>
      <c r="K163" s="1116"/>
    </row>
    <row r="164" spans="1:11" s="274" customFormat="1" x14ac:dyDescent="0.2">
      <c r="A164" s="1122">
        <v>2</v>
      </c>
      <c r="B164" s="1559"/>
      <c r="C164" s="1559"/>
      <c r="D164" s="1560"/>
      <c r="E164" s="1100"/>
      <c r="F164" s="1123"/>
      <c r="G164" s="1123"/>
      <c r="H164" s="1561"/>
      <c r="I164" s="1562"/>
      <c r="J164" s="1117"/>
      <c r="K164" s="1117"/>
    </row>
    <row r="165" spans="1:11" s="274" customFormat="1" x14ac:dyDescent="0.2">
      <c r="A165" s="1122">
        <v>3</v>
      </c>
      <c r="B165" s="1559"/>
      <c r="C165" s="1559"/>
      <c r="D165" s="1560"/>
      <c r="E165" s="1100"/>
      <c r="F165" s="1123"/>
      <c r="G165" s="1123"/>
      <c r="H165" s="1561"/>
      <c r="I165" s="1562"/>
      <c r="J165" s="1117"/>
      <c r="K165" s="1117"/>
    </row>
    <row r="166" spans="1:11" s="274" customFormat="1" x14ac:dyDescent="0.2">
      <c r="A166" s="1122">
        <v>4</v>
      </c>
      <c r="B166" s="1559"/>
      <c r="C166" s="1559"/>
      <c r="D166" s="1560"/>
      <c r="E166" s="1100"/>
      <c r="F166" s="1123"/>
      <c r="G166" s="1123"/>
      <c r="H166" s="1561"/>
      <c r="I166" s="1562"/>
      <c r="J166" s="1117"/>
      <c r="K166" s="1117"/>
    </row>
    <row r="167" spans="1:11" s="274" customFormat="1" x14ac:dyDescent="0.2">
      <c r="A167" s="1122">
        <v>5</v>
      </c>
      <c r="B167" s="1559"/>
      <c r="C167" s="1559"/>
      <c r="D167" s="1560"/>
      <c r="E167" s="1100"/>
      <c r="F167" s="1123"/>
      <c r="G167" s="1123"/>
      <c r="H167" s="1561"/>
      <c r="I167" s="1562"/>
      <c r="J167" s="1117"/>
      <c r="K167" s="1117"/>
    </row>
    <row r="168" spans="1:11" s="274" customFormat="1" x14ac:dyDescent="0.2">
      <c r="A168" s="1122">
        <v>6</v>
      </c>
      <c r="B168" s="1559"/>
      <c r="C168" s="1559"/>
      <c r="D168" s="1560"/>
      <c r="E168" s="1100"/>
      <c r="F168" s="1123"/>
      <c r="G168" s="1123"/>
      <c r="H168" s="1561"/>
      <c r="I168" s="1562"/>
      <c r="J168" s="1117"/>
      <c r="K168" s="1117"/>
    </row>
    <row r="169" spans="1:11" s="274" customFormat="1" x14ac:dyDescent="0.2">
      <c r="A169" s="1122">
        <v>7</v>
      </c>
      <c r="B169" s="1559"/>
      <c r="C169" s="1559"/>
      <c r="D169" s="1560"/>
      <c r="E169" s="1100"/>
      <c r="F169" s="1123"/>
      <c r="G169" s="1123"/>
      <c r="H169" s="1561"/>
      <c r="I169" s="1562"/>
      <c r="J169" s="1117"/>
      <c r="K169" s="1117"/>
    </row>
    <row r="170" spans="1:11" s="274" customFormat="1" x14ac:dyDescent="0.2">
      <c r="A170" s="306">
        <v>8</v>
      </c>
      <c r="B170" s="1559"/>
      <c r="C170" s="1559"/>
      <c r="D170" s="1560"/>
      <c r="E170" s="306"/>
      <c r="F170" s="287"/>
      <c r="G170" s="1123"/>
      <c r="H170" s="1561"/>
      <c r="I170" s="1562"/>
      <c r="J170" s="1117"/>
      <c r="K170" s="1117"/>
    </row>
    <row r="171" spans="1:11" s="274" customFormat="1" x14ac:dyDescent="0.2">
      <c r="A171" s="306">
        <v>9</v>
      </c>
      <c r="B171" s="1559"/>
      <c r="C171" s="1559"/>
      <c r="D171" s="1560"/>
      <c r="E171" s="306"/>
      <c r="F171" s="287"/>
      <c r="G171" s="1123"/>
      <c r="H171" s="1561"/>
      <c r="I171" s="1562"/>
      <c r="J171" s="1117"/>
      <c r="K171" s="1117"/>
    </row>
    <row r="172" spans="1:11" s="274" customFormat="1" ht="13.5" thickBot="1" x14ac:dyDescent="0.25">
      <c r="A172" s="309">
        <v>10</v>
      </c>
      <c r="B172" s="1609"/>
      <c r="C172" s="1609"/>
      <c r="D172" s="1610"/>
      <c r="E172" s="309"/>
      <c r="F172" s="290"/>
      <c r="G172" s="1124"/>
      <c r="H172" s="1611"/>
      <c r="I172" s="1612"/>
      <c r="J172" s="1118"/>
      <c r="K172" s="1118"/>
    </row>
    <row r="173" spans="1:11" s="274" customFormat="1" ht="14.25" thickTop="1" thickBot="1" x14ac:dyDescent="0.25">
      <c r="A173" s="1130"/>
      <c r="B173" s="1570" t="s">
        <v>72</v>
      </c>
      <c r="C173" s="1570"/>
      <c r="D173" s="1571"/>
      <c r="E173" s="314">
        <f>SUM(E163:E172)</f>
        <v>0</v>
      </c>
      <c r="F173" s="292">
        <f>SUM(F163:F172)</f>
        <v>0</v>
      </c>
      <c r="G173" s="292">
        <f>SUM(G163:G172)</f>
        <v>0</v>
      </c>
      <c r="H173" s="1566"/>
      <c r="I173" s="1567"/>
      <c r="J173" s="1129"/>
      <c r="K173" s="1129"/>
    </row>
    <row r="174" spans="1:11" s="274" customFormat="1" ht="13.5" thickTop="1" x14ac:dyDescent="0.2">
      <c r="A174" s="1119"/>
      <c r="B174" s="379"/>
      <c r="C174" s="379"/>
      <c r="D174" s="379"/>
      <c r="E174" s="379"/>
      <c r="F174" s="379"/>
      <c r="G174" s="379"/>
      <c r="H174" s="1019"/>
      <c r="I174" s="1019"/>
      <c r="J174" s="436"/>
      <c r="K174" s="1119"/>
    </row>
    <row r="175" spans="1:11" s="274" customFormat="1" ht="13.5" thickBot="1" x14ac:dyDescent="0.25">
      <c r="A175" s="379"/>
      <c r="B175" s="1541" t="s">
        <v>355</v>
      </c>
      <c r="C175" s="1541"/>
      <c r="D175" s="1541"/>
      <c r="E175" s="1551" t="s">
        <v>755</v>
      </c>
      <c r="F175" s="1552" t="s">
        <v>107</v>
      </c>
      <c r="G175" s="1115">
        <f>G173</f>
        <v>0</v>
      </c>
      <c r="H175" s="1552">
        <v>100</v>
      </c>
      <c r="I175" s="1552" t="s">
        <v>62</v>
      </c>
      <c r="J175" s="1589" t="e">
        <f>+G175/G176*100</f>
        <v>#DIV/0!</v>
      </c>
      <c r="K175" s="1119"/>
    </row>
    <row r="176" spans="1:11" s="274" customFormat="1" x14ac:dyDescent="0.2">
      <c r="A176" s="1114"/>
      <c r="B176" s="1590" t="s">
        <v>941</v>
      </c>
      <c r="C176" s="1590"/>
      <c r="D176" s="1590"/>
      <c r="E176" s="1551"/>
      <c r="F176" s="1552"/>
      <c r="G176" s="219"/>
      <c r="H176" s="1552"/>
      <c r="I176" s="1552"/>
      <c r="J176" s="1589"/>
      <c r="K176" s="1119"/>
    </row>
    <row r="177" spans="1:11" s="274" customFormat="1" x14ac:dyDescent="0.2">
      <c r="A177" s="1114"/>
      <c r="B177" s="379"/>
      <c r="C177" s="379"/>
      <c r="D177" s="379"/>
      <c r="E177" s="379"/>
      <c r="F177" s="379"/>
      <c r="G177" s="379"/>
      <c r="H177" s="379"/>
      <c r="I177" s="379"/>
      <c r="J177" s="379"/>
      <c r="K177" s="1119"/>
    </row>
    <row r="178" spans="1:11" s="274" customFormat="1" ht="13.5" thickBot="1" x14ac:dyDescent="0.25">
      <c r="A178" s="418"/>
      <c r="B178" s="1541" t="s">
        <v>374</v>
      </c>
      <c r="C178" s="1541"/>
      <c r="D178" s="1541"/>
      <c r="E178" s="1551" t="s">
        <v>756</v>
      </c>
      <c r="F178" s="1552" t="s">
        <v>107</v>
      </c>
      <c r="G178" s="1115">
        <f>F173</f>
        <v>0</v>
      </c>
      <c r="H178" s="1552">
        <v>100</v>
      </c>
      <c r="I178" s="1552" t="s">
        <v>62</v>
      </c>
      <c r="J178" s="1589" t="e">
        <f>+G178/G179*100</f>
        <v>#DIV/0!</v>
      </c>
      <c r="K178" s="1119"/>
    </row>
    <row r="179" spans="1:11" s="274" customFormat="1" x14ac:dyDescent="0.2">
      <c r="A179" s="1114"/>
      <c r="B179" s="1590" t="s">
        <v>940</v>
      </c>
      <c r="C179" s="1590"/>
      <c r="D179" s="1590"/>
      <c r="E179" s="1551"/>
      <c r="F179" s="1552"/>
      <c r="G179" s="219">
        <f>E173</f>
        <v>0</v>
      </c>
      <c r="H179" s="1552"/>
      <c r="I179" s="1552"/>
      <c r="J179" s="1589"/>
      <c r="K179" s="1119"/>
    </row>
    <row r="180" spans="1:11" s="274" customFormat="1" ht="25.5" customHeight="1" x14ac:dyDescent="0.2">
      <c r="A180" s="1114"/>
      <c r="B180" s="379"/>
      <c r="C180" s="379"/>
      <c r="D180" s="379"/>
      <c r="E180" s="379"/>
      <c r="F180" s="379"/>
      <c r="G180" s="379"/>
      <c r="H180" s="1019"/>
      <c r="I180" s="1019"/>
      <c r="J180" s="436"/>
      <c r="K180" s="1119"/>
    </row>
    <row r="181" spans="1:11" s="274" customFormat="1" ht="25.5" customHeight="1" x14ac:dyDescent="0.2">
      <c r="A181" s="1576" t="s">
        <v>742</v>
      </c>
      <c r="B181" s="1576"/>
      <c r="C181" s="1576"/>
      <c r="D181" s="1576"/>
      <c r="E181" s="1576"/>
      <c r="F181" s="1576"/>
      <c r="G181" s="1576"/>
      <c r="H181" s="1576"/>
      <c r="I181" s="1576"/>
      <c r="J181" s="1576"/>
      <c r="K181" s="1576"/>
    </row>
    <row r="182" spans="1:11" s="274" customFormat="1" x14ac:dyDescent="0.2">
      <c r="A182" s="1576" t="s">
        <v>743</v>
      </c>
      <c r="B182" s="1576"/>
      <c r="C182" s="1576"/>
      <c r="D182" s="1576"/>
      <c r="E182" s="1576"/>
      <c r="F182" s="1576"/>
      <c r="G182" s="1576"/>
      <c r="H182" s="1576"/>
      <c r="I182" s="1576"/>
      <c r="J182" s="1576"/>
      <c r="K182" s="1576"/>
    </row>
    <row r="183" spans="1:11" s="274" customFormat="1" ht="13.5" thickBot="1" x14ac:dyDescent="0.25">
      <c r="A183" s="1568"/>
      <c r="B183" s="1568"/>
      <c r="C183" s="1568"/>
      <c r="D183" s="1568"/>
      <c r="E183" s="1568"/>
      <c r="F183" s="1568"/>
      <c r="G183" s="1568"/>
      <c r="H183" s="1568"/>
      <c r="I183" s="1568"/>
      <c r="J183" s="1568"/>
      <c r="K183" s="1119"/>
    </row>
    <row r="184" spans="1:11" s="274" customFormat="1" ht="35.25" thickTop="1" thickBot="1" x14ac:dyDescent="0.25">
      <c r="A184" s="1016" t="s">
        <v>101</v>
      </c>
      <c r="B184" s="1555" t="s">
        <v>292</v>
      </c>
      <c r="C184" s="1556"/>
      <c r="D184" s="1556"/>
      <c r="E184" s="1016" t="s">
        <v>943</v>
      </c>
      <c r="F184" s="1016" t="s">
        <v>353</v>
      </c>
      <c r="G184" s="1016" t="s">
        <v>354</v>
      </c>
      <c r="H184" s="1555" t="s">
        <v>296</v>
      </c>
      <c r="I184" s="1555"/>
      <c r="J184" s="1016" t="s">
        <v>882</v>
      </c>
      <c r="K184" s="1016" t="s">
        <v>895</v>
      </c>
    </row>
    <row r="185" spans="1:11" s="274" customFormat="1" ht="13.5" thickTop="1" x14ac:dyDescent="0.2">
      <c r="A185" s="1120">
        <v>1</v>
      </c>
      <c r="B185" s="1563"/>
      <c r="C185" s="1564"/>
      <c r="D185" s="1564"/>
      <c r="E185" s="1096"/>
      <c r="F185" s="1121"/>
      <c r="G185" s="1121"/>
      <c r="H185" s="1564"/>
      <c r="I185" s="1565"/>
      <c r="J185" s="1116"/>
      <c r="K185" s="1116"/>
    </row>
    <row r="186" spans="1:11" s="274" customFormat="1" x14ac:dyDescent="0.2">
      <c r="A186" s="1122">
        <v>2</v>
      </c>
      <c r="B186" s="1559"/>
      <c r="C186" s="1559"/>
      <c r="D186" s="1560"/>
      <c r="E186" s="1100"/>
      <c r="F186" s="1123"/>
      <c r="G186" s="1123"/>
      <c r="H186" s="1561"/>
      <c r="I186" s="1562"/>
      <c r="J186" s="1117"/>
      <c r="K186" s="1117"/>
    </row>
    <row r="187" spans="1:11" s="274" customFormat="1" x14ac:dyDescent="0.2">
      <c r="A187" s="1122">
        <v>3</v>
      </c>
      <c r="B187" s="1559"/>
      <c r="C187" s="1559"/>
      <c r="D187" s="1560"/>
      <c r="E187" s="1100"/>
      <c r="F187" s="1123"/>
      <c r="G187" s="1123"/>
      <c r="H187" s="1561"/>
      <c r="I187" s="1562"/>
      <c r="J187" s="1117"/>
      <c r="K187" s="1117"/>
    </row>
    <row r="188" spans="1:11" s="274" customFormat="1" x14ac:dyDescent="0.2">
      <c r="A188" s="1122">
        <v>4</v>
      </c>
      <c r="B188" s="1559"/>
      <c r="C188" s="1559"/>
      <c r="D188" s="1560"/>
      <c r="E188" s="1100"/>
      <c r="F188" s="1123"/>
      <c r="G188" s="1123"/>
      <c r="H188" s="1561"/>
      <c r="I188" s="1562"/>
      <c r="J188" s="1117"/>
      <c r="K188" s="1117"/>
    </row>
    <row r="189" spans="1:11" s="274" customFormat="1" x14ac:dyDescent="0.2">
      <c r="A189" s="1122">
        <v>5</v>
      </c>
      <c r="B189" s="1559"/>
      <c r="C189" s="1559"/>
      <c r="D189" s="1560"/>
      <c r="E189" s="1100"/>
      <c r="F189" s="1123"/>
      <c r="G189" s="1123"/>
      <c r="H189" s="1561"/>
      <c r="I189" s="1562"/>
      <c r="J189" s="1117"/>
      <c r="K189" s="1117"/>
    </row>
    <row r="190" spans="1:11" s="274" customFormat="1" x14ac:dyDescent="0.2">
      <c r="A190" s="1122">
        <v>6</v>
      </c>
      <c r="B190" s="1559"/>
      <c r="C190" s="1559"/>
      <c r="D190" s="1560"/>
      <c r="E190" s="1100"/>
      <c r="F190" s="1123"/>
      <c r="G190" s="1123"/>
      <c r="H190" s="1561"/>
      <c r="I190" s="1562"/>
      <c r="J190" s="1117"/>
      <c r="K190" s="1117"/>
    </row>
    <row r="191" spans="1:11" s="274" customFormat="1" x14ac:dyDescent="0.2">
      <c r="A191" s="1122">
        <v>7</v>
      </c>
      <c r="B191" s="1559"/>
      <c r="C191" s="1559"/>
      <c r="D191" s="1560"/>
      <c r="E191" s="1100"/>
      <c r="F191" s="1123"/>
      <c r="G191" s="1123"/>
      <c r="H191" s="1561"/>
      <c r="I191" s="1562"/>
      <c r="J191" s="1117"/>
      <c r="K191" s="1117"/>
    </row>
    <row r="192" spans="1:11" s="274" customFormat="1" x14ac:dyDescent="0.2">
      <c r="A192" s="306">
        <v>8</v>
      </c>
      <c r="B192" s="1559"/>
      <c r="C192" s="1559"/>
      <c r="D192" s="1560"/>
      <c r="E192" s="306"/>
      <c r="F192" s="287"/>
      <c r="G192" s="1123"/>
      <c r="H192" s="1561"/>
      <c r="I192" s="1562"/>
      <c r="J192" s="1117"/>
      <c r="K192" s="1117"/>
    </row>
    <row r="193" spans="1:13" s="274" customFormat="1" x14ac:dyDescent="0.2">
      <c r="A193" s="306">
        <v>9</v>
      </c>
      <c r="B193" s="1559"/>
      <c r="C193" s="1559"/>
      <c r="D193" s="1560"/>
      <c r="E193" s="306"/>
      <c r="F193" s="287"/>
      <c r="G193" s="1123"/>
      <c r="H193" s="1561"/>
      <c r="I193" s="1562"/>
      <c r="J193" s="1117"/>
      <c r="K193" s="1117"/>
    </row>
    <row r="194" spans="1:13" s="274" customFormat="1" ht="13.5" thickBot="1" x14ac:dyDescent="0.25">
      <c r="A194" s="309">
        <v>10</v>
      </c>
      <c r="B194" s="1609"/>
      <c r="C194" s="1609"/>
      <c r="D194" s="1610"/>
      <c r="E194" s="309"/>
      <c r="F194" s="290"/>
      <c r="G194" s="1124"/>
      <c r="H194" s="1611"/>
      <c r="I194" s="1612"/>
      <c r="J194" s="1118"/>
      <c r="K194" s="1118"/>
    </row>
    <row r="195" spans="1:13" s="274" customFormat="1" ht="14.25" thickTop="1" thickBot="1" x14ac:dyDescent="0.25">
      <c r="A195" s="1128"/>
      <c r="B195" s="1570" t="s">
        <v>72</v>
      </c>
      <c r="C195" s="1570"/>
      <c r="D195" s="1571"/>
      <c r="E195" s="314">
        <f>SUM(E185:E194)</f>
        <v>0</v>
      </c>
      <c r="F195" s="292">
        <f>SUM(F185:F194)</f>
        <v>0</v>
      </c>
      <c r="G195" s="292">
        <f>SUM(G185:G194)</f>
        <v>0</v>
      </c>
      <c r="H195" s="1566"/>
      <c r="I195" s="1567"/>
      <c r="J195" s="1129"/>
      <c r="K195" s="1129"/>
    </row>
    <row r="196" spans="1:13" s="274" customFormat="1" ht="13.5" thickTop="1" x14ac:dyDescent="0.2">
      <c r="A196" s="1119"/>
      <c r="B196" s="379"/>
      <c r="C196" s="379"/>
      <c r="D196" s="379"/>
      <c r="E196" s="379"/>
      <c r="F196" s="379"/>
      <c r="G196" s="379"/>
      <c r="H196" s="1019"/>
      <c r="I196" s="1019"/>
      <c r="J196" s="436"/>
      <c r="K196" s="1119"/>
    </row>
    <row r="197" spans="1:13" s="274" customFormat="1" ht="13.5" thickBot="1" x14ac:dyDescent="0.25">
      <c r="A197" s="379"/>
      <c r="B197" s="1541" t="s">
        <v>355</v>
      </c>
      <c r="C197" s="1541"/>
      <c r="D197" s="1541"/>
      <c r="E197" s="1551" t="s">
        <v>757</v>
      </c>
      <c r="F197" s="1552" t="s">
        <v>107</v>
      </c>
      <c r="G197" s="1115">
        <f>G195</f>
        <v>0</v>
      </c>
      <c r="H197" s="1552">
        <v>100</v>
      </c>
      <c r="I197" s="1552" t="s">
        <v>62</v>
      </c>
      <c r="J197" s="1589" t="e">
        <f>+G197/G198*100</f>
        <v>#DIV/0!</v>
      </c>
      <c r="K197" s="1119"/>
    </row>
    <row r="198" spans="1:13" s="274" customFormat="1" x14ac:dyDescent="0.2">
      <c r="A198" s="1114"/>
      <c r="B198" s="1590" t="s">
        <v>941</v>
      </c>
      <c r="C198" s="1590"/>
      <c r="D198" s="1590"/>
      <c r="E198" s="1551"/>
      <c r="F198" s="1552"/>
      <c r="G198" s="219"/>
      <c r="H198" s="1552"/>
      <c r="I198" s="1552"/>
      <c r="J198" s="1589"/>
      <c r="K198" s="1119"/>
    </row>
    <row r="199" spans="1:13" s="274" customFormat="1" x14ac:dyDescent="0.2">
      <c r="A199" s="1114"/>
      <c r="B199" s="379"/>
      <c r="C199" s="379"/>
      <c r="D199" s="379"/>
      <c r="E199" s="379"/>
      <c r="F199" s="379"/>
      <c r="G199" s="379"/>
      <c r="H199" s="379"/>
      <c r="I199" s="379"/>
      <c r="J199" s="379"/>
      <c r="K199" s="1119"/>
    </row>
    <row r="200" spans="1:13" s="274" customFormat="1" ht="13.5" thickBot="1" x14ac:dyDescent="0.25">
      <c r="A200" s="418"/>
      <c r="B200" s="1541" t="s">
        <v>374</v>
      </c>
      <c r="C200" s="1541"/>
      <c r="D200" s="1541"/>
      <c r="E200" s="1551" t="s">
        <v>758</v>
      </c>
      <c r="F200" s="1552" t="s">
        <v>107</v>
      </c>
      <c r="G200" s="1115">
        <f>F195</f>
        <v>0</v>
      </c>
      <c r="H200" s="1552">
        <v>100</v>
      </c>
      <c r="I200" s="1552" t="s">
        <v>62</v>
      </c>
      <c r="J200" s="1589" t="e">
        <f>+G200/G201*100</f>
        <v>#DIV/0!</v>
      </c>
      <c r="K200" s="1119"/>
    </row>
    <row r="201" spans="1:13" s="274" customFormat="1" x14ac:dyDescent="0.2">
      <c r="A201" s="1114"/>
      <c r="B201" s="1590" t="s">
        <v>940</v>
      </c>
      <c r="C201" s="1590"/>
      <c r="D201" s="1590"/>
      <c r="E201" s="1551"/>
      <c r="F201" s="1552"/>
      <c r="G201" s="219">
        <f>E195</f>
        <v>0</v>
      </c>
      <c r="H201" s="1552"/>
      <c r="I201" s="1552"/>
      <c r="J201" s="1589"/>
      <c r="K201" s="1119"/>
    </row>
    <row r="202" spans="1:13" s="274" customFormat="1" x14ac:dyDescent="0.2">
      <c r="A202" s="1114"/>
      <c r="B202" s="1125"/>
      <c r="C202" s="1125"/>
      <c r="D202" s="1125"/>
      <c r="E202" s="1126"/>
      <c r="F202" s="573"/>
      <c r="G202" s="219"/>
      <c r="H202" s="573"/>
      <c r="I202" s="573"/>
      <c r="J202" s="1127"/>
      <c r="K202" s="1119"/>
    </row>
    <row r="203" spans="1:13" s="274" customFormat="1" ht="13.5" customHeight="1" x14ac:dyDescent="0.2">
      <c r="A203" s="379"/>
      <c r="B203" s="316"/>
      <c r="C203" s="316"/>
      <c r="D203" s="316"/>
      <c r="E203" s="317"/>
      <c r="F203" s="316"/>
      <c r="G203" s="316"/>
      <c r="H203" s="316"/>
      <c r="I203" s="316"/>
      <c r="J203" s="318"/>
    </row>
    <row r="204" spans="1:13" s="274" customFormat="1" ht="12.75" customHeight="1" x14ac:dyDescent="0.25">
      <c r="A204" s="276"/>
    </row>
    <row r="205" spans="1:13" s="274" customFormat="1" ht="12.75" customHeight="1" x14ac:dyDescent="0.25">
      <c r="A205" s="1546" t="s">
        <v>852</v>
      </c>
      <c r="B205" s="1546"/>
      <c r="C205" s="1546"/>
      <c r="D205" s="1546"/>
      <c r="E205" s="1546"/>
      <c r="F205" s="1546"/>
      <c r="G205" s="1546"/>
    </row>
    <row r="206" spans="1:13" s="274" customFormat="1" ht="20.25" customHeight="1" x14ac:dyDescent="0.25">
      <c r="A206" s="868"/>
      <c r="B206" s="868"/>
      <c r="C206" s="868"/>
      <c r="D206" s="868"/>
      <c r="E206" s="868"/>
      <c r="F206" s="868"/>
      <c r="G206" s="868"/>
    </row>
    <row r="207" spans="1:13" s="274" customFormat="1" ht="12.75" customHeight="1" x14ac:dyDescent="0.25">
      <c r="A207" s="887"/>
      <c r="B207" s="888"/>
      <c r="C207" s="888"/>
      <c r="D207" s="888"/>
      <c r="E207" s="868"/>
      <c r="F207" s="868"/>
      <c r="G207" s="868"/>
    </row>
    <row r="208" spans="1:13" s="274" customFormat="1" ht="13.5" customHeight="1" x14ac:dyDescent="0.2">
      <c r="A208" s="1576" t="s">
        <v>853</v>
      </c>
      <c r="B208" s="1576"/>
      <c r="C208" s="1576"/>
      <c r="D208" s="1576"/>
      <c r="E208" s="1576"/>
      <c r="F208" s="1576"/>
      <c r="G208" s="1576"/>
      <c r="H208" s="1576"/>
      <c r="I208" s="1576"/>
      <c r="J208" s="1576"/>
      <c r="K208" s="1576"/>
      <c r="L208" s="1576"/>
      <c r="M208" s="1576"/>
    </row>
    <row r="209" spans="1:13" s="274" customFormat="1" ht="13.5" customHeight="1" x14ac:dyDescent="0.2">
      <c r="A209" s="1576" t="s">
        <v>764</v>
      </c>
      <c r="B209" s="1576"/>
      <c r="C209" s="1576"/>
      <c r="D209" s="1576"/>
      <c r="E209" s="1576"/>
      <c r="F209" s="1576"/>
      <c r="G209" s="1576"/>
      <c r="H209" s="1576"/>
      <c r="I209" s="1576"/>
      <c r="J209" s="1576"/>
      <c r="K209" s="1576"/>
      <c r="L209" s="1576"/>
      <c r="M209" s="1576"/>
    </row>
    <row r="210" spans="1:13" s="274" customFormat="1" ht="13.5" customHeight="1" thickBot="1" x14ac:dyDescent="0.25">
      <c r="A210" s="1568"/>
      <c r="B210" s="1568"/>
      <c r="C210" s="1568"/>
      <c r="D210" s="1568"/>
      <c r="E210" s="1568"/>
      <c r="F210" s="1568"/>
      <c r="G210" s="1568"/>
      <c r="H210" s="1568"/>
      <c r="I210" s="1568"/>
      <c r="J210" s="1568"/>
      <c r="K210" s="1119"/>
      <c r="L210" s="1119"/>
      <c r="M210" s="1119"/>
    </row>
    <row r="211" spans="1:13" s="274" customFormat="1" ht="45.75" customHeight="1" thickTop="1" thickBot="1" x14ac:dyDescent="0.25">
      <c r="A211" s="1016" t="s">
        <v>101</v>
      </c>
      <c r="B211" s="1555" t="s">
        <v>292</v>
      </c>
      <c r="C211" s="1556"/>
      <c r="D211" s="1556"/>
      <c r="E211" s="1016" t="s">
        <v>295</v>
      </c>
      <c r="F211" s="1016" t="s">
        <v>353</v>
      </c>
      <c r="G211" s="1016" t="s">
        <v>354</v>
      </c>
      <c r="H211" s="1555" t="s">
        <v>296</v>
      </c>
      <c r="I211" s="1555"/>
      <c r="J211" s="1016" t="s">
        <v>897</v>
      </c>
      <c r="K211" s="1016" t="s">
        <v>898</v>
      </c>
      <c r="L211" s="1016" t="s">
        <v>882</v>
      </c>
      <c r="M211" s="1016" t="s">
        <v>456</v>
      </c>
    </row>
    <row r="212" spans="1:13" s="274" customFormat="1" ht="13.5" customHeight="1" thickTop="1" x14ac:dyDescent="0.2">
      <c r="A212" s="1120">
        <v>1</v>
      </c>
      <c r="B212" s="1563"/>
      <c r="C212" s="1564"/>
      <c r="D212" s="1564"/>
      <c r="E212" s="1096"/>
      <c r="F212" s="1121"/>
      <c r="G212" s="1121"/>
      <c r="H212" s="1564"/>
      <c r="I212" s="1565"/>
      <c r="J212" s="1121"/>
      <c r="K212" s="1121"/>
      <c r="L212" s="1116"/>
      <c r="M212" s="1116"/>
    </row>
    <row r="213" spans="1:13" s="274" customFormat="1" ht="13.5" customHeight="1" x14ac:dyDescent="0.2">
      <c r="A213" s="1122">
        <v>2</v>
      </c>
      <c r="B213" s="1559"/>
      <c r="C213" s="1559"/>
      <c r="D213" s="1560"/>
      <c r="E213" s="1100"/>
      <c r="F213" s="1123"/>
      <c r="G213" s="1123"/>
      <c r="H213" s="1561"/>
      <c r="I213" s="1562"/>
      <c r="J213" s="1123"/>
      <c r="K213" s="1123"/>
      <c r="L213" s="1117"/>
      <c r="M213" s="1117"/>
    </row>
    <row r="214" spans="1:13" s="274" customFormat="1" ht="13.5" customHeight="1" x14ac:dyDescent="0.2">
      <c r="A214" s="1122">
        <v>3</v>
      </c>
      <c r="B214" s="1559"/>
      <c r="C214" s="1559"/>
      <c r="D214" s="1560"/>
      <c r="E214" s="1100"/>
      <c r="F214" s="1123"/>
      <c r="G214" s="1123"/>
      <c r="H214" s="1561"/>
      <c r="I214" s="1562"/>
      <c r="J214" s="1123"/>
      <c r="K214" s="1123"/>
      <c r="L214" s="1117"/>
      <c r="M214" s="1117"/>
    </row>
    <row r="215" spans="1:13" s="274" customFormat="1" ht="13.5" customHeight="1" x14ac:dyDescent="0.2">
      <c r="A215" s="1122">
        <v>4</v>
      </c>
      <c r="B215" s="1559"/>
      <c r="C215" s="1559"/>
      <c r="D215" s="1560"/>
      <c r="E215" s="1100"/>
      <c r="F215" s="1123"/>
      <c r="G215" s="1123"/>
      <c r="H215" s="1561"/>
      <c r="I215" s="1562"/>
      <c r="J215" s="1123"/>
      <c r="K215" s="1123"/>
      <c r="L215" s="1117"/>
      <c r="M215" s="1117"/>
    </row>
    <row r="216" spans="1:13" s="274" customFormat="1" ht="13.5" customHeight="1" x14ac:dyDescent="0.2">
      <c r="A216" s="1122">
        <v>5</v>
      </c>
      <c r="B216" s="1559"/>
      <c r="C216" s="1559"/>
      <c r="D216" s="1560"/>
      <c r="E216" s="1100"/>
      <c r="F216" s="1123"/>
      <c r="G216" s="1123"/>
      <c r="H216" s="1561"/>
      <c r="I216" s="1562"/>
      <c r="J216" s="1123"/>
      <c r="K216" s="1123"/>
      <c r="L216" s="1117"/>
      <c r="M216" s="1117"/>
    </row>
    <row r="217" spans="1:13" s="274" customFormat="1" ht="13.5" customHeight="1" x14ac:dyDescent="0.2">
      <c r="A217" s="1122">
        <v>6</v>
      </c>
      <c r="B217" s="1559"/>
      <c r="C217" s="1559"/>
      <c r="D217" s="1560"/>
      <c r="E217" s="1100"/>
      <c r="F217" s="1123"/>
      <c r="G217" s="1123"/>
      <c r="H217" s="1561"/>
      <c r="I217" s="1562"/>
      <c r="J217" s="1123"/>
      <c r="K217" s="1123"/>
      <c r="L217" s="1117"/>
      <c r="M217" s="1117"/>
    </row>
    <row r="218" spans="1:13" s="274" customFormat="1" ht="13.5" customHeight="1" x14ac:dyDescent="0.2">
      <c r="A218" s="1122">
        <v>7</v>
      </c>
      <c r="B218" s="1559"/>
      <c r="C218" s="1559"/>
      <c r="D218" s="1560"/>
      <c r="E218" s="1100"/>
      <c r="F218" s="1123"/>
      <c r="G218" s="1123"/>
      <c r="H218" s="1561"/>
      <c r="I218" s="1562"/>
      <c r="J218" s="1123"/>
      <c r="K218" s="1123"/>
      <c r="L218" s="1117"/>
      <c r="M218" s="1117"/>
    </row>
    <row r="219" spans="1:13" s="274" customFormat="1" ht="13.5" customHeight="1" x14ac:dyDescent="0.2">
      <c r="A219" s="306">
        <v>8</v>
      </c>
      <c r="B219" s="1559"/>
      <c r="C219" s="1559"/>
      <c r="D219" s="1560"/>
      <c r="E219" s="306"/>
      <c r="F219" s="287"/>
      <c r="G219" s="1123"/>
      <c r="H219" s="1561"/>
      <c r="I219" s="1562"/>
      <c r="J219" s="287"/>
      <c r="K219" s="1123"/>
      <c r="L219" s="1117"/>
      <c r="M219" s="1117"/>
    </row>
    <row r="220" spans="1:13" s="274" customFormat="1" ht="13.5" customHeight="1" x14ac:dyDescent="0.2">
      <c r="A220" s="306">
        <v>9</v>
      </c>
      <c r="B220" s="1559"/>
      <c r="C220" s="1559"/>
      <c r="D220" s="1560"/>
      <c r="E220" s="306"/>
      <c r="F220" s="287"/>
      <c r="G220" s="1123"/>
      <c r="H220" s="1561"/>
      <c r="I220" s="1562"/>
      <c r="J220" s="287"/>
      <c r="K220" s="1123"/>
      <c r="L220" s="1117"/>
      <c r="M220" s="1117"/>
    </row>
    <row r="221" spans="1:13" s="274" customFormat="1" ht="13.5" customHeight="1" thickBot="1" x14ac:dyDescent="0.25">
      <c r="A221" s="309">
        <v>10</v>
      </c>
      <c r="B221" s="1609"/>
      <c r="C221" s="1609"/>
      <c r="D221" s="1610"/>
      <c r="E221" s="309"/>
      <c r="F221" s="290"/>
      <c r="G221" s="1124"/>
      <c r="H221" s="1611"/>
      <c r="I221" s="1612"/>
      <c r="J221" s="290"/>
      <c r="K221" s="1124"/>
      <c r="L221" s="1118"/>
      <c r="M221" s="1118"/>
    </row>
    <row r="222" spans="1:13" s="274" customFormat="1" ht="13.5" customHeight="1" thickTop="1" thickBot="1" x14ac:dyDescent="0.25">
      <c r="A222" s="1613" t="s">
        <v>72</v>
      </c>
      <c r="B222" s="1570"/>
      <c r="C222" s="1570"/>
      <c r="D222" s="1571"/>
      <c r="E222" s="314">
        <f>SUM(E212:E221)</f>
        <v>0</v>
      </c>
      <c r="F222" s="292">
        <f>SUM(F212:F221)</f>
        <v>0</v>
      </c>
      <c r="G222" s="292">
        <f>SUM(G212:G221)</f>
        <v>0</v>
      </c>
      <c r="H222" s="1566"/>
      <c r="I222" s="1567"/>
      <c r="J222" s="292"/>
      <c r="K222" s="292"/>
      <c r="L222" s="1129"/>
      <c r="M222" s="1129"/>
    </row>
    <row r="223" spans="1:13" s="274" customFormat="1" ht="13.5" customHeight="1" thickTop="1" x14ac:dyDescent="0.2">
      <c r="A223" s="1119"/>
      <c r="B223" s="379"/>
      <c r="C223" s="379"/>
      <c r="D223" s="379"/>
      <c r="E223" s="379"/>
      <c r="F223" s="379"/>
      <c r="G223" s="379"/>
      <c r="H223" s="1019"/>
      <c r="I223" s="1019"/>
      <c r="J223" s="436"/>
      <c r="K223" s="1119"/>
      <c r="L223" s="1119"/>
      <c r="M223" s="1119"/>
    </row>
    <row r="224" spans="1:13" s="274" customFormat="1" ht="13.5" customHeight="1" thickBot="1" x14ac:dyDescent="0.25">
      <c r="A224" s="379"/>
      <c r="B224" s="1541" t="s">
        <v>355</v>
      </c>
      <c r="C224" s="1541"/>
      <c r="D224" s="1541"/>
      <c r="E224" s="1551" t="s">
        <v>759</v>
      </c>
      <c r="F224" s="1552" t="s">
        <v>107</v>
      </c>
      <c r="G224" s="1115">
        <f>G222</f>
        <v>0</v>
      </c>
      <c r="H224" s="1552">
        <v>100</v>
      </c>
      <c r="I224" s="1552" t="s">
        <v>62</v>
      </c>
      <c r="J224" s="1589" t="e">
        <f>+G224/G225*100</f>
        <v>#DIV/0!</v>
      </c>
      <c r="K224" s="1114"/>
      <c r="L224" s="1119"/>
      <c r="M224" s="1119"/>
    </row>
    <row r="225" spans="1:13" s="274" customFormat="1" ht="13.5" customHeight="1" x14ac:dyDescent="0.2">
      <c r="A225" s="1114"/>
      <c r="B225" s="1590" t="s">
        <v>349</v>
      </c>
      <c r="C225" s="1590"/>
      <c r="D225" s="1590"/>
      <c r="E225" s="1551"/>
      <c r="F225" s="1552"/>
      <c r="G225" s="219"/>
      <c r="H225" s="1552"/>
      <c r="I225" s="1552"/>
      <c r="J225" s="1589"/>
      <c r="K225" s="1114"/>
      <c r="L225" s="1119"/>
      <c r="M225" s="1119"/>
    </row>
    <row r="226" spans="1:13" s="274" customFormat="1" ht="13.5" customHeight="1" x14ac:dyDescent="0.2">
      <c r="A226" s="1114"/>
      <c r="B226" s="379"/>
      <c r="C226" s="379"/>
      <c r="D226" s="379"/>
      <c r="E226" s="379"/>
      <c r="F226" s="379"/>
      <c r="G226" s="379"/>
      <c r="H226" s="379"/>
      <c r="I226" s="379"/>
      <c r="J226" s="379"/>
      <c r="K226" s="1119"/>
      <c r="L226" s="1119"/>
      <c r="M226" s="1119"/>
    </row>
    <row r="227" spans="1:13" s="274" customFormat="1" ht="13.5" customHeight="1" thickBot="1" x14ac:dyDescent="0.25">
      <c r="A227" s="418"/>
      <c r="B227" s="1541" t="s">
        <v>374</v>
      </c>
      <c r="C227" s="1541"/>
      <c r="D227" s="1541"/>
      <c r="E227" s="1551" t="s">
        <v>760</v>
      </c>
      <c r="F227" s="1552" t="s">
        <v>107</v>
      </c>
      <c r="G227" s="1115">
        <f>F222</f>
        <v>0</v>
      </c>
      <c r="H227" s="1552">
        <v>100</v>
      </c>
      <c r="I227" s="1552" t="s">
        <v>62</v>
      </c>
      <c r="J227" s="1589" t="e">
        <f>+G227/G228*100</f>
        <v>#DIV/0!</v>
      </c>
      <c r="K227" s="1114"/>
      <c r="L227" s="1119"/>
      <c r="M227" s="1119"/>
    </row>
    <row r="228" spans="1:13" s="274" customFormat="1" ht="13.5" customHeight="1" x14ac:dyDescent="0.2">
      <c r="A228" s="1114"/>
      <c r="B228" s="1590" t="s">
        <v>375</v>
      </c>
      <c r="C228" s="1590"/>
      <c r="D228" s="1590"/>
      <c r="E228" s="1551"/>
      <c r="F228" s="1552"/>
      <c r="G228" s="219">
        <f>E222</f>
        <v>0</v>
      </c>
      <c r="H228" s="1552"/>
      <c r="I228" s="1552"/>
      <c r="J228" s="1589"/>
      <c r="K228" s="1114"/>
      <c r="L228" s="1119"/>
      <c r="M228" s="1119"/>
    </row>
    <row r="229" spans="1:13" s="274" customFormat="1" ht="13.5" customHeight="1" x14ac:dyDescent="0.2">
      <c r="A229" s="1114"/>
      <c r="B229" s="379"/>
      <c r="C229" s="379"/>
      <c r="D229" s="379"/>
      <c r="E229" s="379"/>
      <c r="F229" s="379"/>
      <c r="G229" s="379"/>
      <c r="H229" s="1019"/>
      <c r="I229" s="1019"/>
      <c r="J229" s="436"/>
      <c r="K229" s="1119"/>
      <c r="L229" s="1119"/>
      <c r="M229" s="1119"/>
    </row>
    <row r="230" spans="1:13" s="274" customFormat="1" ht="13.5" customHeight="1" x14ac:dyDescent="0.2">
      <c r="A230" s="1576" t="s">
        <v>854</v>
      </c>
      <c r="B230" s="1576"/>
      <c r="C230" s="1576"/>
      <c r="D230" s="1576"/>
      <c r="E230" s="1576"/>
      <c r="F230" s="1576"/>
      <c r="G230" s="1576"/>
      <c r="H230" s="1576"/>
      <c r="I230" s="1576"/>
      <c r="J230" s="1576"/>
      <c r="K230" s="1576"/>
      <c r="L230" s="1576"/>
      <c r="M230" s="1576"/>
    </row>
    <row r="231" spans="1:13" s="274" customFormat="1" ht="13.5" customHeight="1" x14ac:dyDescent="0.2">
      <c r="A231" s="1576" t="s">
        <v>765</v>
      </c>
      <c r="B231" s="1576"/>
      <c r="C231" s="1576"/>
      <c r="D231" s="1576"/>
      <c r="E231" s="1576"/>
      <c r="F231" s="1576"/>
      <c r="G231" s="1576"/>
      <c r="H231" s="1576"/>
      <c r="I231" s="1576"/>
      <c r="J231" s="1576"/>
      <c r="K231" s="1576"/>
      <c r="L231" s="1576"/>
      <c r="M231" s="1576"/>
    </row>
    <row r="232" spans="1:13" s="274" customFormat="1" ht="13.5" customHeight="1" thickBot="1" x14ac:dyDescent="0.25">
      <c r="A232" s="1568"/>
      <c r="B232" s="1568"/>
      <c r="C232" s="1568"/>
      <c r="D232" s="1568"/>
      <c r="E232" s="1568"/>
      <c r="F232" s="1568"/>
      <c r="G232" s="1568"/>
      <c r="H232" s="1568"/>
      <c r="I232" s="1568"/>
      <c r="J232" s="1568"/>
      <c r="K232" s="1119"/>
      <c r="L232" s="1119"/>
      <c r="M232" s="1119"/>
    </row>
    <row r="233" spans="1:13" s="274" customFormat="1" ht="37.5" customHeight="1" thickTop="1" thickBot="1" x14ac:dyDescent="0.25">
      <c r="A233" s="1016" t="s">
        <v>101</v>
      </c>
      <c r="B233" s="1555" t="s">
        <v>292</v>
      </c>
      <c r="C233" s="1556"/>
      <c r="D233" s="1556"/>
      <c r="E233" s="1016" t="s">
        <v>295</v>
      </c>
      <c r="F233" s="1016" t="s">
        <v>353</v>
      </c>
      <c r="G233" s="1016" t="s">
        <v>354</v>
      </c>
      <c r="H233" s="1555" t="s">
        <v>296</v>
      </c>
      <c r="I233" s="1555"/>
      <c r="J233" s="1016" t="s">
        <v>897</v>
      </c>
      <c r="K233" s="1016" t="s">
        <v>898</v>
      </c>
      <c r="L233" s="1016" t="s">
        <v>882</v>
      </c>
      <c r="M233" s="1016" t="s">
        <v>456</v>
      </c>
    </row>
    <row r="234" spans="1:13" s="274" customFormat="1" ht="13.5" customHeight="1" thickTop="1" x14ac:dyDescent="0.2">
      <c r="A234" s="1120">
        <v>1</v>
      </c>
      <c r="B234" s="1563"/>
      <c r="C234" s="1564"/>
      <c r="D234" s="1564"/>
      <c r="E234" s="1096"/>
      <c r="F234" s="1121"/>
      <c r="G234" s="1121"/>
      <c r="H234" s="1564"/>
      <c r="I234" s="1565"/>
      <c r="J234" s="1121"/>
      <c r="K234" s="1121"/>
      <c r="L234" s="1116"/>
      <c r="M234" s="1116"/>
    </row>
    <row r="235" spans="1:13" s="274" customFormat="1" ht="13.5" customHeight="1" x14ac:dyDescent="0.2">
      <c r="A235" s="1122">
        <v>2</v>
      </c>
      <c r="B235" s="1559"/>
      <c r="C235" s="1559"/>
      <c r="D235" s="1560"/>
      <c r="E235" s="1100"/>
      <c r="F235" s="1123"/>
      <c r="G235" s="1123"/>
      <c r="H235" s="1561"/>
      <c r="I235" s="1562"/>
      <c r="J235" s="1123"/>
      <c r="K235" s="1123"/>
      <c r="L235" s="1117"/>
      <c r="M235" s="1117"/>
    </row>
    <row r="236" spans="1:13" s="274" customFormat="1" ht="13.5" customHeight="1" x14ac:dyDescent="0.2">
      <c r="A236" s="1122">
        <v>3</v>
      </c>
      <c r="B236" s="1559"/>
      <c r="C236" s="1559"/>
      <c r="D236" s="1560"/>
      <c r="E236" s="1100"/>
      <c r="F236" s="1123"/>
      <c r="G236" s="1123"/>
      <c r="H236" s="1561"/>
      <c r="I236" s="1562"/>
      <c r="J236" s="1123"/>
      <c r="K236" s="1123"/>
      <c r="L236" s="1117"/>
      <c r="M236" s="1117"/>
    </row>
    <row r="237" spans="1:13" s="274" customFormat="1" ht="13.5" customHeight="1" x14ac:dyDescent="0.2">
      <c r="A237" s="1122">
        <v>4</v>
      </c>
      <c r="B237" s="1559"/>
      <c r="C237" s="1559"/>
      <c r="D237" s="1560"/>
      <c r="E237" s="1100"/>
      <c r="F237" s="1123"/>
      <c r="G237" s="1123"/>
      <c r="H237" s="1561"/>
      <c r="I237" s="1562"/>
      <c r="J237" s="1123"/>
      <c r="K237" s="1123"/>
      <c r="L237" s="1117"/>
      <c r="M237" s="1117"/>
    </row>
    <row r="238" spans="1:13" s="274" customFormat="1" ht="13.5" customHeight="1" x14ac:dyDescent="0.2">
      <c r="A238" s="1122">
        <v>5</v>
      </c>
      <c r="B238" s="1559"/>
      <c r="C238" s="1559"/>
      <c r="D238" s="1560"/>
      <c r="E238" s="1100"/>
      <c r="F238" s="1123"/>
      <c r="G238" s="1123"/>
      <c r="H238" s="1561"/>
      <c r="I238" s="1562"/>
      <c r="J238" s="1123"/>
      <c r="K238" s="1123"/>
      <c r="L238" s="1117"/>
      <c r="M238" s="1117"/>
    </row>
    <row r="239" spans="1:13" s="274" customFormat="1" ht="13.5" customHeight="1" x14ac:dyDescent="0.2">
      <c r="A239" s="1122">
        <v>6</v>
      </c>
      <c r="B239" s="1559"/>
      <c r="C239" s="1559"/>
      <c r="D239" s="1560"/>
      <c r="E239" s="1100"/>
      <c r="F239" s="1123"/>
      <c r="G239" s="1123"/>
      <c r="H239" s="1561"/>
      <c r="I239" s="1562"/>
      <c r="J239" s="1123"/>
      <c r="K239" s="1123"/>
      <c r="L239" s="1117"/>
      <c r="M239" s="1117"/>
    </row>
    <row r="240" spans="1:13" s="274" customFormat="1" ht="13.5" customHeight="1" x14ac:dyDescent="0.2">
      <c r="A240" s="1122">
        <v>7</v>
      </c>
      <c r="B240" s="1559"/>
      <c r="C240" s="1559"/>
      <c r="D240" s="1560"/>
      <c r="E240" s="1100"/>
      <c r="F240" s="1123"/>
      <c r="G240" s="1123"/>
      <c r="H240" s="1561"/>
      <c r="I240" s="1562"/>
      <c r="J240" s="1123"/>
      <c r="K240" s="1123"/>
      <c r="L240" s="1117"/>
      <c r="M240" s="1117"/>
    </row>
    <row r="241" spans="1:13" s="274" customFormat="1" ht="13.5" customHeight="1" x14ac:dyDescent="0.2">
      <c r="A241" s="306">
        <v>8</v>
      </c>
      <c r="B241" s="1559"/>
      <c r="C241" s="1559"/>
      <c r="D241" s="1560"/>
      <c r="E241" s="306"/>
      <c r="F241" s="287"/>
      <c r="G241" s="1123"/>
      <c r="H241" s="1561"/>
      <c r="I241" s="1562"/>
      <c r="J241" s="287"/>
      <c r="K241" s="1123"/>
      <c r="L241" s="1117"/>
      <c r="M241" s="1117"/>
    </row>
    <row r="242" spans="1:13" s="274" customFormat="1" ht="13.5" customHeight="1" x14ac:dyDescent="0.2">
      <c r="A242" s="306">
        <v>9</v>
      </c>
      <c r="B242" s="1559"/>
      <c r="C242" s="1559"/>
      <c r="D242" s="1560"/>
      <c r="E242" s="306"/>
      <c r="F242" s="287"/>
      <c r="G242" s="1123"/>
      <c r="H242" s="1561"/>
      <c r="I242" s="1562"/>
      <c r="J242" s="287"/>
      <c r="K242" s="1123"/>
      <c r="L242" s="1117"/>
      <c r="M242" s="1117"/>
    </row>
    <row r="243" spans="1:13" s="274" customFormat="1" ht="13.5" customHeight="1" thickBot="1" x14ac:dyDescent="0.25">
      <c r="A243" s="309">
        <v>10</v>
      </c>
      <c r="B243" s="1609"/>
      <c r="C243" s="1609"/>
      <c r="D243" s="1610"/>
      <c r="E243" s="309"/>
      <c r="F243" s="290"/>
      <c r="G243" s="1124"/>
      <c r="H243" s="1611"/>
      <c r="I243" s="1612"/>
      <c r="J243" s="290"/>
      <c r="K243" s="1124"/>
      <c r="L243" s="1118"/>
      <c r="M243" s="1118"/>
    </row>
    <row r="244" spans="1:13" s="274" customFormat="1" ht="13.5" customHeight="1" thickTop="1" thickBot="1" x14ac:dyDescent="0.25">
      <c r="A244" s="1613" t="s">
        <v>72</v>
      </c>
      <c r="B244" s="1570"/>
      <c r="C244" s="1570"/>
      <c r="D244" s="1571"/>
      <c r="E244" s="314">
        <f>SUM(E234:E243)</f>
        <v>0</v>
      </c>
      <c r="F244" s="292">
        <f>SUM(F234:F243)</f>
        <v>0</v>
      </c>
      <c r="G244" s="292">
        <f>SUM(G234:G243)</f>
        <v>0</v>
      </c>
      <c r="H244" s="1566"/>
      <c r="I244" s="1567"/>
      <c r="J244" s="292"/>
      <c r="K244" s="292"/>
      <c r="L244" s="1129"/>
      <c r="M244" s="1129"/>
    </row>
    <row r="245" spans="1:13" s="274" customFormat="1" ht="13.5" customHeight="1" thickTop="1" x14ac:dyDescent="0.2">
      <c r="A245" s="1119"/>
      <c r="B245" s="379"/>
      <c r="C245" s="379"/>
      <c r="D245" s="379"/>
      <c r="E245" s="379"/>
      <c r="F245" s="379"/>
      <c r="G245" s="379"/>
      <c r="H245" s="1019"/>
      <c r="I245" s="1019"/>
      <c r="J245" s="436"/>
      <c r="K245" s="1119"/>
      <c r="L245" s="1119"/>
      <c r="M245" s="1119"/>
    </row>
    <row r="246" spans="1:13" s="274" customFormat="1" ht="13.5" customHeight="1" thickBot="1" x14ac:dyDescent="0.25">
      <c r="A246" s="379"/>
      <c r="B246" s="1541" t="s">
        <v>355</v>
      </c>
      <c r="C246" s="1541"/>
      <c r="D246" s="1541"/>
      <c r="E246" s="1551" t="s">
        <v>761</v>
      </c>
      <c r="F246" s="1552" t="s">
        <v>107</v>
      </c>
      <c r="G246" s="1115">
        <f>G244</f>
        <v>0</v>
      </c>
      <c r="H246" s="1552">
        <v>100</v>
      </c>
      <c r="I246" s="1552" t="s">
        <v>62</v>
      </c>
      <c r="J246" s="1589" t="e">
        <f>+G246/G247*100</f>
        <v>#DIV/0!</v>
      </c>
      <c r="K246" s="1119"/>
      <c r="L246" s="1119"/>
      <c r="M246" s="1119"/>
    </row>
    <row r="247" spans="1:13" s="274" customFormat="1" ht="13.5" customHeight="1" x14ac:dyDescent="0.2">
      <c r="A247" s="1114"/>
      <c r="B247" s="1590" t="s">
        <v>349</v>
      </c>
      <c r="C247" s="1590"/>
      <c r="D247" s="1590"/>
      <c r="E247" s="1551"/>
      <c r="F247" s="1552"/>
      <c r="G247" s="219"/>
      <c r="H247" s="1552"/>
      <c r="I247" s="1552"/>
      <c r="J247" s="1589"/>
      <c r="K247" s="1119"/>
      <c r="L247" s="1119"/>
      <c r="M247" s="1119"/>
    </row>
    <row r="248" spans="1:13" s="274" customFormat="1" ht="13.5" customHeight="1" x14ac:dyDescent="0.2">
      <c r="A248" s="1114"/>
      <c r="B248" s="379"/>
      <c r="C248" s="379"/>
      <c r="D248" s="379"/>
      <c r="E248" s="379"/>
      <c r="F248" s="379"/>
      <c r="G248" s="379"/>
      <c r="H248" s="379"/>
      <c r="I248" s="379"/>
      <c r="J248" s="379"/>
      <c r="K248" s="1119"/>
      <c r="L248" s="1119"/>
      <c r="M248" s="1119"/>
    </row>
    <row r="249" spans="1:13" s="274" customFormat="1" ht="13.5" customHeight="1" thickBot="1" x14ac:dyDescent="0.25">
      <c r="A249" s="418"/>
      <c r="B249" s="1541" t="s">
        <v>374</v>
      </c>
      <c r="C249" s="1541"/>
      <c r="D249" s="1541"/>
      <c r="E249" s="1551" t="s">
        <v>762</v>
      </c>
      <c r="F249" s="1552" t="s">
        <v>107</v>
      </c>
      <c r="G249" s="1115">
        <f>F244</f>
        <v>0</v>
      </c>
      <c r="H249" s="1552">
        <v>100</v>
      </c>
      <c r="I249" s="1552" t="s">
        <v>62</v>
      </c>
      <c r="J249" s="1589" t="e">
        <f>+G249/G250*100</f>
        <v>#DIV/0!</v>
      </c>
      <c r="K249" s="1119"/>
      <c r="L249" s="1119"/>
      <c r="M249" s="1119"/>
    </row>
    <row r="250" spans="1:13" s="274" customFormat="1" ht="13.5" customHeight="1" x14ac:dyDescent="0.2">
      <c r="A250" s="1114"/>
      <c r="B250" s="1590" t="s">
        <v>375</v>
      </c>
      <c r="C250" s="1590"/>
      <c r="D250" s="1590"/>
      <c r="E250" s="1551"/>
      <c r="F250" s="1552"/>
      <c r="G250" s="219">
        <f>E244</f>
        <v>0</v>
      </c>
      <c r="H250" s="1552"/>
      <c r="I250" s="1552"/>
      <c r="J250" s="1589"/>
      <c r="K250" s="1119"/>
      <c r="L250" s="1119"/>
      <c r="M250" s="1119"/>
    </row>
    <row r="251" spans="1:13" s="274" customFormat="1" ht="13.5" customHeight="1" x14ac:dyDescent="0.2">
      <c r="A251" s="1114"/>
      <c r="B251" s="379"/>
      <c r="C251" s="379"/>
      <c r="D251" s="379"/>
      <c r="E251" s="379"/>
      <c r="F251" s="379"/>
      <c r="G251" s="379"/>
      <c r="H251" s="1019"/>
      <c r="I251" s="1019"/>
      <c r="J251" s="436"/>
      <c r="K251" s="1119"/>
      <c r="L251" s="1119"/>
      <c r="M251" s="1119"/>
    </row>
    <row r="252" spans="1:13" s="274" customFormat="1" ht="13.5" customHeight="1" x14ac:dyDescent="0.2">
      <c r="A252" s="1576" t="s">
        <v>855</v>
      </c>
      <c r="B252" s="1576"/>
      <c r="C252" s="1576"/>
      <c r="D252" s="1576"/>
      <c r="E252" s="1576"/>
      <c r="F252" s="1576"/>
      <c r="G252" s="1576"/>
      <c r="H252" s="1576"/>
      <c r="I252" s="1576"/>
      <c r="J252" s="1576"/>
      <c r="K252" s="1576"/>
      <c r="L252" s="1576"/>
      <c r="M252" s="1576"/>
    </row>
    <row r="253" spans="1:13" s="274" customFormat="1" ht="13.5" customHeight="1" x14ac:dyDescent="0.2">
      <c r="A253" s="1576" t="s">
        <v>766</v>
      </c>
      <c r="B253" s="1576"/>
      <c r="C253" s="1576"/>
      <c r="D253" s="1576"/>
      <c r="E253" s="1576"/>
      <c r="F253" s="1576"/>
      <c r="G253" s="1576"/>
      <c r="H253" s="1576"/>
      <c r="I253" s="1576"/>
      <c r="J253" s="1576"/>
      <c r="K253" s="1576"/>
      <c r="L253" s="1576"/>
      <c r="M253" s="1576"/>
    </row>
    <row r="254" spans="1:13" s="274" customFormat="1" ht="13.5" customHeight="1" thickBot="1" x14ac:dyDescent="0.25">
      <c r="A254" s="1568"/>
      <c r="B254" s="1568"/>
      <c r="C254" s="1568"/>
      <c r="D254" s="1568"/>
      <c r="E254" s="1568"/>
      <c r="F254" s="1568"/>
      <c r="G254" s="1568"/>
      <c r="H254" s="1568"/>
      <c r="I254" s="1568"/>
      <c r="J254" s="1568"/>
      <c r="K254" s="1119"/>
      <c r="L254" s="1119"/>
      <c r="M254" s="1119"/>
    </row>
    <row r="255" spans="1:13" s="274" customFormat="1" ht="36.75" customHeight="1" thickTop="1" thickBot="1" x14ac:dyDescent="0.25">
      <c r="A255" s="1016" t="s">
        <v>101</v>
      </c>
      <c r="B255" s="1555" t="s">
        <v>292</v>
      </c>
      <c r="C255" s="1556"/>
      <c r="D255" s="1556"/>
      <c r="E255" s="1016" t="s">
        <v>295</v>
      </c>
      <c r="F255" s="1016" t="s">
        <v>353</v>
      </c>
      <c r="G255" s="1016" t="s">
        <v>354</v>
      </c>
      <c r="H255" s="1555" t="s">
        <v>296</v>
      </c>
      <c r="I255" s="1555"/>
      <c r="J255" s="1016" t="s">
        <v>897</v>
      </c>
      <c r="K255" s="1016" t="s">
        <v>898</v>
      </c>
      <c r="L255" s="1016" t="s">
        <v>882</v>
      </c>
      <c r="M255" s="1016" t="s">
        <v>456</v>
      </c>
    </row>
    <row r="256" spans="1:13" s="274" customFormat="1" ht="13.5" customHeight="1" thickTop="1" x14ac:dyDescent="0.2">
      <c r="A256" s="1120">
        <v>1</v>
      </c>
      <c r="B256" s="1563"/>
      <c r="C256" s="1564"/>
      <c r="D256" s="1564"/>
      <c r="E256" s="1096"/>
      <c r="F256" s="1121"/>
      <c r="G256" s="1121"/>
      <c r="H256" s="1564"/>
      <c r="I256" s="1565"/>
      <c r="J256" s="1121"/>
      <c r="K256" s="1121"/>
      <c r="L256" s="1116"/>
      <c r="M256" s="1116"/>
    </row>
    <row r="257" spans="1:13" s="274" customFormat="1" ht="13.5" customHeight="1" x14ac:dyDescent="0.2">
      <c r="A257" s="1122">
        <v>2</v>
      </c>
      <c r="B257" s="1559"/>
      <c r="C257" s="1559"/>
      <c r="D257" s="1560"/>
      <c r="E257" s="1100"/>
      <c r="F257" s="1123"/>
      <c r="G257" s="1123"/>
      <c r="H257" s="1561"/>
      <c r="I257" s="1562"/>
      <c r="J257" s="1123"/>
      <c r="K257" s="1123"/>
      <c r="L257" s="1117"/>
      <c r="M257" s="1117"/>
    </row>
    <row r="258" spans="1:13" s="274" customFormat="1" ht="13.5" customHeight="1" x14ac:dyDescent="0.2">
      <c r="A258" s="1122">
        <v>3</v>
      </c>
      <c r="B258" s="1559"/>
      <c r="C258" s="1559"/>
      <c r="D258" s="1560"/>
      <c r="E258" s="1100"/>
      <c r="F258" s="1123"/>
      <c r="G258" s="1123"/>
      <c r="H258" s="1561"/>
      <c r="I258" s="1562"/>
      <c r="J258" s="1123"/>
      <c r="K258" s="1123"/>
      <c r="L258" s="1117"/>
      <c r="M258" s="1117"/>
    </row>
    <row r="259" spans="1:13" s="274" customFormat="1" ht="13.5" customHeight="1" x14ac:dyDescent="0.2">
      <c r="A259" s="1122">
        <v>4</v>
      </c>
      <c r="B259" s="1559"/>
      <c r="C259" s="1559"/>
      <c r="D259" s="1560"/>
      <c r="E259" s="1100"/>
      <c r="F259" s="1123"/>
      <c r="G259" s="1123"/>
      <c r="H259" s="1561"/>
      <c r="I259" s="1562"/>
      <c r="J259" s="1123"/>
      <c r="K259" s="1123"/>
      <c r="L259" s="1117"/>
      <c r="M259" s="1117"/>
    </row>
    <row r="260" spans="1:13" s="274" customFormat="1" ht="13.5" customHeight="1" x14ac:dyDescent="0.2">
      <c r="A260" s="1122">
        <v>5</v>
      </c>
      <c r="B260" s="1559"/>
      <c r="C260" s="1559"/>
      <c r="D260" s="1560"/>
      <c r="E260" s="1100"/>
      <c r="F260" s="1123"/>
      <c r="G260" s="1123"/>
      <c r="H260" s="1561"/>
      <c r="I260" s="1562"/>
      <c r="J260" s="1123"/>
      <c r="K260" s="1123"/>
      <c r="L260" s="1117"/>
      <c r="M260" s="1117"/>
    </row>
    <row r="261" spans="1:13" s="274" customFormat="1" ht="13.5" customHeight="1" x14ac:dyDescent="0.2">
      <c r="A261" s="1122">
        <v>6</v>
      </c>
      <c r="B261" s="1559"/>
      <c r="C261" s="1559"/>
      <c r="D261" s="1560"/>
      <c r="E261" s="1100"/>
      <c r="F261" s="1123"/>
      <c r="G261" s="1123"/>
      <c r="H261" s="1561"/>
      <c r="I261" s="1562"/>
      <c r="J261" s="1123"/>
      <c r="K261" s="1123"/>
      <c r="L261" s="1117"/>
      <c r="M261" s="1117"/>
    </row>
    <row r="262" spans="1:13" s="274" customFormat="1" ht="13.5" customHeight="1" x14ac:dyDescent="0.2">
      <c r="A262" s="1122">
        <v>7</v>
      </c>
      <c r="B262" s="1559"/>
      <c r="C262" s="1559"/>
      <c r="D262" s="1560"/>
      <c r="E262" s="1100"/>
      <c r="F262" s="1123"/>
      <c r="G262" s="1123"/>
      <c r="H262" s="1561"/>
      <c r="I262" s="1562"/>
      <c r="J262" s="1123"/>
      <c r="K262" s="1123"/>
      <c r="L262" s="1117"/>
      <c r="M262" s="1117"/>
    </row>
    <row r="263" spans="1:13" s="274" customFormat="1" ht="13.5" customHeight="1" x14ac:dyDescent="0.2">
      <c r="A263" s="306">
        <v>8</v>
      </c>
      <c r="B263" s="1559"/>
      <c r="C263" s="1559"/>
      <c r="D263" s="1560"/>
      <c r="E263" s="306"/>
      <c r="F263" s="287"/>
      <c r="G263" s="1123"/>
      <c r="H263" s="1561"/>
      <c r="I263" s="1562"/>
      <c r="J263" s="287"/>
      <c r="K263" s="1123"/>
      <c r="L263" s="1117"/>
      <c r="M263" s="1117"/>
    </row>
    <row r="264" spans="1:13" s="274" customFormat="1" ht="13.5" customHeight="1" x14ac:dyDescent="0.2">
      <c r="A264" s="306">
        <v>9</v>
      </c>
      <c r="B264" s="1559"/>
      <c r="C264" s="1559"/>
      <c r="D264" s="1560"/>
      <c r="E264" s="306"/>
      <c r="F264" s="287"/>
      <c r="G264" s="1123"/>
      <c r="H264" s="1561"/>
      <c r="I264" s="1562"/>
      <c r="J264" s="287"/>
      <c r="K264" s="1123"/>
      <c r="L264" s="1117"/>
      <c r="M264" s="1117"/>
    </row>
    <row r="265" spans="1:13" s="274" customFormat="1" ht="13.5" customHeight="1" thickBot="1" x14ac:dyDescent="0.25">
      <c r="A265" s="309">
        <v>10</v>
      </c>
      <c r="B265" s="1609"/>
      <c r="C265" s="1609"/>
      <c r="D265" s="1610"/>
      <c r="E265" s="309"/>
      <c r="F265" s="290"/>
      <c r="G265" s="1124"/>
      <c r="H265" s="1611"/>
      <c r="I265" s="1612"/>
      <c r="J265" s="290"/>
      <c r="K265" s="1124"/>
      <c r="L265" s="1118"/>
      <c r="M265" s="1118"/>
    </row>
    <row r="266" spans="1:13" s="274" customFormat="1" ht="13.5" customHeight="1" thickTop="1" thickBot="1" x14ac:dyDescent="0.25">
      <c r="A266" s="1613" t="s">
        <v>72</v>
      </c>
      <c r="B266" s="1570"/>
      <c r="C266" s="1570"/>
      <c r="D266" s="1571"/>
      <c r="E266" s="314">
        <f>SUM(E256:E265)</f>
        <v>0</v>
      </c>
      <c r="F266" s="292">
        <f>SUM(F256:F265)</f>
        <v>0</v>
      </c>
      <c r="G266" s="292">
        <f>SUM(G256:G265)</f>
        <v>0</v>
      </c>
      <c r="H266" s="1566"/>
      <c r="I266" s="1567"/>
      <c r="J266" s="292"/>
      <c r="K266" s="292"/>
      <c r="L266" s="1129"/>
      <c r="M266" s="1129"/>
    </row>
    <row r="267" spans="1:13" s="274" customFormat="1" ht="13.5" customHeight="1" thickTop="1" x14ac:dyDescent="0.2">
      <c r="A267" s="1119"/>
      <c r="B267" s="379"/>
      <c r="C267" s="379"/>
      <c r="D267" s="379"/>
      <c r="E267" s="379"/>
      <c r="F267" s="379"/>
      <c r="G267" s="379"/>
      <c r="H267" s="1019"/>
      <c r="I267" s="1019"/>
      <c r="J267" s="436"/>
      <c r="K267" s="1119"/>
      <c r="L267" s="1119"/>
      <c r="M267" s="1119"/>
    </row>
    <row r="268" spans="1:13" s="274" customFormat="1" ht="13.5" customHeight="1" thickBot="1" x14ac:dyDescent="0.25">
      <c r="A268" s="379"/>
      <c r="B268" s="1541" t="s">
        <v>355</v>
      </c>
      <c r="C268" s="1541"/>
      <c r="D268" s="1541"/>
      <c r="E268" s="1551" t="s">
        <v>763</v>
      </c>
      <c r="F268" s="1552" t="s">
        <v>107</v>
      </c>
      <c r="G268" s="1115">
        <f>G266</f>
        <v>0</v>
      </c>
      <c r="H268" s="1552">
        <v>100</v>
      </c>
      <c r="I268" s="1552" t="s">
        <v>62</v>
      </c>
      <c r="J268" s="1589" t="e">
        <f>+G268/G269*100</f>
        <v>#DIV/0!</v>
      </c>
      <c r="K268" s="1119"/>
      <c r="L268" s="1119"/>
      <c r="M268" s="1119"/>
    </row>
    <row r="269" spans="1:13" s="274" customFormat="1" ht="13.5" customHeight="1" x14ac:dyDescent="0.2">
      <c r="A269" s="1114"/>
      <c r="B269" s="1590" t="s">
        <v>349</v>
      </c>
      <c r="C269" s="1590"/>
      <c r="D269" s="1590"/>
      <c r="E269" s="1551"/>
      <c r="F269" s="1552"/>
      <c r="G269" s="219"/>
      <c r="H269" s="1552"/>
      <c r="I269" s="1552"/>
      <c r="J269" s="1589"/>
      <c r="K269" s="1119"/>
      <c r="L269" s="1119"/>
      <c r="M269" s="1119"/>
    </row>
    <row r="270" spans="1:13" s="274" customFormat="1" ht="13.5" customHeight="1" x14ac:dyDescent="0.2">
      <c r="A270" s="1114"/>
      <c r="B270" s="379"/>
      <c r="C270" s="379"/>
      <c r="D270" s="379"/>
      <c r="E270" s="379"/>
      <c r="F270" s="379"/>
      <c r="G270" s="379"/>
      <c r="H270" s="379"/>
      <c r="I270" s="379"/>
      <c r="J270" s="379"/>
      <c r="K270" s="1119"/>
      <c r="L270" s="1119"/>
      <c r="M270" s="1119"/>
    </row>
    <row r="271" spans="1:13" s="274" customFormat="1" ht="13.5" customHeight="1" thickBot="1" x14ac:dyDescent="0.25">
      <c r="A271" s="418"/>
      <c r="B271" s="1541" t="s">
        <v>374</v>
      </c>
      <c r="C271" s="1541"/>
      <c r="D271" s="1541"/>
      <c r="E271" s="1551" t="s">
        <v>758</v>
      </c>
      <c r="F271" s="1552" t="s">
        <v>107</v>
      </c>
      <c r="G271" s="1115">
        <f>F266</f>
        <v>0</v>
      </c>
      <c r="H271" s="1552">
        <v>100</v>
      </c>
      <c r="I271" s="1552" t="s">
        <v>62</v>
      </c>
      <c r="J271" s="1589" t="e">
        <f>+G271/G272*100</f>
        <v>#DIV/0!</v>
      </c>
      <c r="K271" s="1119"/>
      <c r="L271" s="1119"/>
      <c r="M271" s="1119"/>
    </row>
    <row r="272" spans="1:13" s="274" customFormat="1" ht="13.5" customHeight="1" x14ac:dyDescent="0.2">
      <c r="A272" s="1114"/>
      <c r="B272" s="1590" t="s">
        <v>375</v>
      </c>
      <c r="C272" s="1590"/>
      <c r="D272" s="1590"/>
      <c r="E272" s="1551"/>
      <c r="F272" s="1552"/>
      <c r="G272" s="219">
        <f>E266</f>
        <v>0</v>
      </c>
      <c r="H272" s="1552"/>
      <c r="I272" s="1552"/>
      <c r="J272" s="1589"/>
      <c r="K272" s="1119"/>
      <c r="L272" s="1119"/>
      <c r="M272" s="1119"/>
    </row>
    <row r="273" spans="1:13" s="274" customFormat="1" ht="13.5" customHeight="1" x14ac:dyDescent="0.2">
      <c r="A273" s="1114"/>
      <c r="B273" s="1125"/>
      <c r="C273" s="1125"/>
      <c r="D273" s="1125"/>
      <c r="E273" s="1126"/>
      <c r="F273" s="573"/>
      <c r="G273" s="219"/>
      <c r="H273" s="573"/>
      <c r="I273" s="573"/>
      <c r="J273" s="1127"/>
      <c r="K273" s="1119"/>
      <c r="L273" s="1119"/>
      <c r="M273" s="1119"/>
    </row>
    <row r="274" spans="1:13" s="274" customFormat="1" ht="13.5" customHeight="1" x14ac:dyDescent="0.2">
      <c r="A274" s="880"/>
      <c r="B274" s="882"/>
      <c r="C274" s="882"/>
      <c r="D274" s="882"/>
      <c r="E274" s="883"/>
      <c r="F274" s="884"/>
      <c r="G274" s="881"/>
      <c r="H274" s="884"/>
      <c r="I274" s="884"/>
      <c r="J274" s="885"/>
      <c r="K274" s="886"/>
    </row>
    <row r="275" spans="1:13" s="274" customFormat="1" ht="13.5" customHeight="1" x14ac:dyDescent="0.2">
      <c r="A275" s="880"/>
      <c r="B275" s="882"/>
      <c r="C275" s="882"/>
      <c r="D275" s="882"/>
      <c r="E275" s="883"/>
      <c r="F275" s="884"/>
      <c r="G275" s="881"/>
      <c r="H275" s="884"/>
      <c r="I275" s="884"/>
      <c r="J275" s="885"/>
      <c r="K275" s="886"/>
    </row>
    <row r="276" spans="1:13" s="274" customFormat="1" ht="13.5" customHeight="1" x14ac:dyDescent="0.25">
      <c r="A276" s="276" t="s">
        <v>126</v>
      </c>
      <c r="B276" s="896"/>
      <c r="C276" s="896"/>
      <c r="D276" s="896"/>
      <c r="E276" s="897"/>
      <c r="F276" s="896"/>
      <c r="G276" s="896"/>
      <c r="H276" s="896"/>
      <c r="I276" s="896"/>
      <c r="J276" s="895"/>
    </row>
    <row r="277" spans="1:13" s="274" customFormat="1" ht="12.75" customHeight="1" x14ac:dyDescent="0.25">
      <c r="A277" s="898" t="s">
        <v>856</v>
      </c>
    </row>
    <row r="278" spans="1:13" s="274" customFormat="1" ht="12.75" customHeight="1" x14ac:dyDescent="0.2">
      <c r="A278" s="932"/>
    </row>
    <row r="279" spans="1:13" s="274" customFormat="1" ht="12.75" customHeight="1" x14ac:dyDescent="0.2">
      <c r="A279"/>
      <c r="B279"/>
      <c r="C279"/>
      <c r="D279"/>
      <c r="E279"/>
      <c r="F279"/>
    </row>
    <row r="280" spans="1:13" s="274" customFormat="1" ht="47.25" customHeight="1" x14ac:dyDescent="0.2">
      <c r="A280" s="1737" t="s">
        <v>857</v>
      </c>
      <c r="B280" s="1737"/>
      <c r="C280" s="1737"/>
      <c r="D280" s="1737"/>
      <c r="E280" s="1737"/>
      <c r="F280" s="1737"/>
    </row>
    <row r="281" spans="1:13" s="274" customFormat="1" ht="12.75" customHeight="1" x14ac:dyDescent="0.2">
      <c r="A281" s="933"/>
      <c r="B281" s="933"/>
      <c r="C281" s="933"/>
      <c r="D281" s="933"/>
      <c r="E281" s="933"/>
      <c r="F281" s="933"/>
    </row>
    <row r="282" spans="1:13" s="274" customFormat="1" ht="30" customHeight="1" x14ac:dyDescent="0.2">
      <c r="A282" s="1737" t="s">
        <v>858</v>
      </c>
      <c r="B282" s="1737"/>
      <c r="C282" s="1737"/>
      <c r="D282" s="1737"/>
      <c r="E282" s="1737"/>
      <c r="F282" s="1737"/>
    </row>
    <row r="283" spans="1:13" s="274" customFormat="1" ht="12.75" customHeight="1" x14ac:dyDescent="0.2">
      <c r="A283"/>
      <c r="B283"/>
      <c r="C283"/>
      <c r="D283"/>
      <c r="E283"/>
      <c r="F283"/>
    </row>
    <row r="284" spans="1:13" s="274" customFormat="1" ht="12.75" customHeight="1" x14ac:dyDescent="0.2">
      <c r="A284" s="1738" t="s">
        <v>859</v>
      </c>
      <c r="B284" s="1739"/>
      <c r="C284" s="1739"/>
      <c r="D284" s="1739"/>
      <c r="E284" s="1739"/>
      <c r="F284" s="1739"/>
    </row>
    <row r="285" spans="1:13" s="274" customFormat="1" ht="12.75" customHeight="1" thickBot="1" x14ac:dyDescent="0.25">
      <c r="A285"/>
      <c r="B285"/>
      <c r="C285"/>
      <c r="D285"/>
      <c r="E285"/>
      <c r="F285"/>
    </row>
    <row r="286" spans="1:13" s="274" customFormat="1" ht="12.75" customHeight="1" thickBot="1" x14ac:dyDescent="0.25">
      <c r="A286" s="1740" t="s">
        <v>860</v>
      </c>
      <c r="B286" s="1741"/>
      <c r="C286" s="1740" t="s">
        <v>861</v>
      </c>
      <c r="D286" s="1741"/>
      <c r="E286" s="1687" t="s">
        <v>862</v>
      </c>
      <c r="F286" s="1687" t="s">
        <v>66</v>
      </c>
    </row>
    <row r="287" spans="1:13" s="274" customFormat="1" ht="12.75" customHeight="1" thickBot="1" x14ac:dyDescent="0.25">
      <c r="A287" s="934" t="s">
        <v>863</v>
      </c>
      <c r="B287" s="935" t="s">
        <v>864</v>
      </c>
      <c r="C287" s="935" t="s">
        <v>863</v>
      </c>
      <c r="D287" s="935" t="s">
        <v>864</v>
      </c>
      <c r="E287" s="1688"/>
      <c r="F287" s="1688"/>
    </row>
    <row r="288" spans="1:13" s="274" customFormat="1" ht="21" customHeight="1" thickBot="1" x14ac:dyDescent="0.25">
      <c r="A288" s="934"/>
      <c r="B288" s="935"/>
      <c r="C288" s="935"/>
      <c r="D288" s="935"/>
      <c r="E288" s="935"/>
      <c r="F288" s="935">
        <f>SUM(A288:E288)</f>
        <v>0</v>
      </c>
    </row>
    <row r="289" spans="1:6" s="274" customFormat="1" ht="12.75" customHeight="1" x14ac:dyDescent="0.2">
      <c r="A289" s="936"/>
      <c r="B289" s="936"/>
      <c r="C289" s="936"/>
      <c r="D289" s="936"/>
      <c r="E289" s="937"/>
      <c r="F289" s="937"/>
    </row>
    <row r="290" spans="1:6" s="274" customFormat="1" ht="12.75" customHeight="1" x14ac:dyDescent="0.2">
      <c r="A290" s="938"/>
      <c r="B290" s="938"/>
      <c r="C290" s="938"/>
      <c r="D290" s="938"/>
      <c r="E290" s="939"/>
      <c r="F290" s="939"/>
    </row>
    <row r="291" spans="1:6" s="274" customFormat="1" ht="27" customHeight="1" x14ac:dyDescent="0.2">
      <c r="A291" s="1756" t="s">
        <v>865</v>
      </c>
      <c r="B291" s="1756"/>
      <c r="C291" s="1756"/>
      <c r="D291" s="1756"/>
      <c r="E291" s="1756"/>
      <c r="F291" s="1756"/>
    </row>
    <row r="292" spans="1:6" s="274" customFormat="1" ht="12.75" customHeight="1" thickBot="1" x14ac:dyDescent="0.25">
      <c r="A292" s="940"/>
      <c r="B292" s="940"/>
      <c r="C292" s="940"/>
      <c r="D292" s="940"/>
      <c r="E292" s="941"/>
      <c r="F292" s="941"/>
    </row>
    <row r="293" spans="1:6" s="274" customFormat="1" ht="12.75" customHeight="1" thickBot="1" x14ac:dyDescent="0.25">
      <c r="A293" s="1740" t="s">
        <v>860</v>
      </c>
      <c r="B293" s="1741"/>
      <c r="C293" s="1740" t="s">
        <v>861</v>
      </c>
      <c r="D293" s="1741"/>
      <c r="E293" s="1687" t="s">
        <v>862</v>
      </c>
      <c r="F293" s="1687" t="s">
        <v>66</v>
      </c>
    </row>
    <row r="294" spans="1:6" s="274" customFormat="1" ht="12.75" customHeight="1" thickBot="1" x14ac:dyDescent="0.25">
      <c r="A294" s="934" t="s">
        <v>863</v>
      </c>
      <c r="B294" s="935" t="s">
        <v>864</v>
      </c>
      <c r="C294" s="935" t="s">
        <v>863</v>
      </c>
      <c r="D294" s="935" t="s">
        <v>864</v>
      </c>
      <c r="E294" s="1688"/>
      <c r="F294" s="1688"/>
    </row>
    <row r="295" spans="1:6" s="274" customFormat="1" ht="18.75" customHeight="1" thickBot="1" x14ac:dyDescent="0.25">
      <c r="A295" s="934"/>
      <c r="B295" s="935"/>
      <c r="C295" s="935"/>
      <c r="D295" s="935"/>
      <c r="E295" s="935"/>
      <c r="F295" s="935">
        <f>SUM(A295:E295)</f>
        <v>0</v>
      </c>
    </row>
    <row r="296" spans="1:6" s="274" customFormat="1" ht="12.75" customHeight="1" x14ac:dyDescent="0.2">
      <c r="A296"/>
      <c r="B296"/>
      <c r="C296"/>
      <c r="D296"/>
      <c r="E296"/>
      <c r="F296"/>
    </row>
    <row r="297" spans="1:6" s="274" customFormat="1" ht="12.75" customHeight="1" x14ac:dyDescent="0.2">
      <c r="A297"/>
      <c r="B297"/>
      <c r="C297"/>
      <c r="D297"/>
      <c r="E297"/>
      <c r="F297"/>
    </row>
    <row r="298" spans="1:6" s="274" customFormat="1" ht="29.25" customHeight="1" x14ac:dyDescent="0.2">
      <c r="A298" s="1756" t="s">
        <v>866</v>
      </c>
      <c r="B298" s="1756"/>
      <c r="C298" s="1756"/>
      <c r="D298" s="1756"/>
      <c r="E298" s="1756"/>
      <c r="F298" s="1756"/>
    </row>
    <row r="299" spans="1:6" s="274" customFormat="1" ht="12.75" customHeight="1" thickBot="1" x14ac:dyDescent="0.25">
      <c r="A299" s="892"/>
      <c r="B299" s="892"/>
      <c r="C299" s="892"/>
      <c r="D299" s="892"/>
      <c r="E299" s="892"/>
      <c r="F299" s="892"/>
    </row>
    <row r="300" spans="1:6" s="274" customFormat="1" ht="12.75" customHeight="1" thickBot="1" x14ac:dyDescent="0.25">
      <c r="A300" s="1740" t="s">
        <v>860</v>
      </c>
      <c r="B300" s="1741"/>
      <c r="C300" s="1740" t="s">
        <v>861</v>
      </c>
      <c r="D300" s="1741"/>
      <c r="E300" s="1687" t="s">
        <v>862</v>
      </c>
      <c r="F300" s="1687" t="s">
        <v>66</v>
      </c>
    </row>
    <row r="301" spans="1:6" s="274" customFormat="1" ht="12.75" customHeight="1" thickBot="1" x14ac:dyDescent="0.25">
      <c r="A301" s="934" t="s">
        <v>863</v>
      </c>
      <c r="B301" s="935" t="s">
        <v>864</v>
      </c>
      <c r="C301" s="935" t="s">
        <v>863</v>
      </c>
      <c r="D301" s="935" t="s">
        <v>864</v>
      </c>
      <c r="E301" s="1688"/>
      <c r="F301" s="1688"/>
    </row>
    <row r="302" spans="1:6" s="274" customFormat="1" ht="17.25" customHeight="1" thickBot="1" x14ac:dyDescent="0.25">
      <c r="A302" s="934"/>
      <c r="B302" s="935"/>
      <c r="C302" s="935"/>
      <c r="D302" s="935"/>
      <c r="E302" s="935"/>
      <c r="F302" s="935">
        <f>SUM(A302:E302)</f>
        <v>0</v>
      </c>
    </row>
    <row r="303" spans="1:6" s="274" customFormat="1" ht="12.75" customHeight="1" x14ac:dyDescent="0.2">
      <c r="A303"/>
      <c r="B303"/>
      <c r="C303"/>
      <c r="D303"/>
      <c r="E303"/>
      <c r="F303"/>
    </row>
    <row r="304" spans="1:6" s="274" customFormat="1" ht="12.75" customHeight="1" x14ac:dyDescent="0.2">
      <c r="A304"/>
      <c r="B304"/>
      <c r="C304"/>
      <c r="D304"/>
      <c r="E304"/>
      <c r="F304"/>
    </row>
    <row r="305" spans="1:6" s="274" customFormat="1" ht="27" customHeight="1" x14ac:dyDescent="0.2">
      <c r="A305" s="1742" t="s">
        <v>867</v>
      </c>
      <c r="B305" s="1742"/>
      <c r="C305" s="1742"/>
      <c r="D305" s="1742"/>
      <c r="E305" s="942"/>
      <c r="F305" s="942"/>
    </row>
    <row r="306" spans="1:6" s="274" customFormat="1" ht="12.75" customHeight="1" thickBot="1" x14ac:dyDescent="0.25">
      <c r="A306" s="892"/>
      <c r="B306" s="892"/>
      <c r="C306" s="892"/>
      <c r="D306" s="892"/>
      <c r="E306"/>
      <c r="F306"/>
    </row>
    <row r="307" spans="1:6" s="274" customFormat="1" ht="12.75" customHeight="1" thickBot="1" x14ac:dyDescent="0.25">
      <c r="A307" s="943" t="s">
        <v>868</v>
      </c>
      <c r="B307" s="943" t="s">
        <v>869</v>
      </c>
      <c r="C307" s="943" t="s">
        <v>862</v>
      </c>
      <c r="D307" s="943" t="s">
        <v>66</v>
      </c>
      <c r="E307"/>
      <c r="F307"/>
    </row>
    <row r="308" spans="1:6" s="274" customFormat="1" ht="12.75" customHeight="1" thickBot="1" x14ac:dyDescent="0.25">
      <c r="A308" s="944"/>
      <c r="B308" s="944"/>
      <c r="C308" s="944"/>
      <c r="D308" s="945">
        <f>SUM(A308:C308)</f>
        <v>0</v>
      </c>
      <c r="E308"/>
      <c r="F308"/>
    </row>
    <row r="309" spans="1:6" s="274" customFormat="1" ht="12.75" customHeight="1" x14ac:dyDescent="0.2">
      <c r="A309"/>
      <c r="B309"/>
      <c r="C309"/>
      <c r="D309"/>
      <c r="E309"/>
      <c r="F309"/>
    </row>
    <row r="310" spans="1:6" s="274" customFormat="1" ht="12.75" customHeight="1" x14ac:dyDescent="0.2">
      <c r="A310"/>
      <c r="B310"/>
      <c r="C310"/>
      <c r="D310"/>
      <c r="E310"/>
      <c r="F310"/>
    </row>
    <row r="311" spans="1:6" s="274" customFormat="1" ht="12.75" customHeight="1" x14ac:dyDescent="0.2">
      <c r="A311" s="1742" t="s">
        <v>870</v>
      </c>
      <c r="B311" s="1742"/>
      <c r="C311" s="1742"/>
      <c r="D311" s="1742"/>
      <c r="E311" s="1742"/>
      <c r="F311" s="942"/>
    </row>
    <row r="312" spans="1:6" s="274" customFormat="1" ht="12.75" customHeight="1" thickBot="1" x14ac:dyDescent="0.25">
      <c r="A312" s="892"/>
      <c r="B312" s="892"/>
      <c r="C312" s="892"/>
      <c r="D312" s="892"/>
      <c r="E312" s="892"/>
      <c r="F312"/>
    </row>
    <row r="313" spans="1:6" s="274" customFormat="1" ht="12.75" customHeight="1" thickBot="1" x14ac:dyDescent="0.25">
      <c r="A313" s="943" t="s">
        <v>871</v>
      </c>
      <c r="B313" s="946" t="s">
        <v>460</v>
      </c>
      <c r="C313" s="946" t="s">
        <v>82</v>
      </c>
      <c r="D313" s="946" t="s">
        <v>862</v>
      </c>
      <c r="E313" s="947" t="s">
        <v>829</v>
      </c>
      <c r="F313"/>
    </row>
    <row r="314" spans="1:6" s="274" customFormat="1" ht="15" customHeight="1" thickBot="1" x14ac:dyDescent="0.25">
      <c r="A314" s="948"/>
      <c r="B314" s="949"/>
      <c r="C314" s="950"/>
      <c r="D314" s="951"/>
      <c r="E314" s="944"/>
      <c r="F314" s="952"/>
    </row>
    <row r="315" spans="1:6" s="274" customFormat="1" ht="12.75" customHeight="1" x14ac:dyDescent="0.2">
      <c r="A315" s="939"/>
      <c r="B315" s="953"/>
      <c r="C315" s="953"/>
      <c r="D315" s="953"/>
      <c r="E315" s="954"/>
      <c r="F315"/>
    </row>
    <row r="316" spans="1:6" s="274" customFormat="1" ht="12.75" customHeight="1" x14ac:dyDescent="0.2">
      <c r="A316" s="939"/>
      <c r="B316" s="952"/>
      <c r="C316" s="952"/>
      <c r="D316" s="952"/>
      <c r="E316" s="954"/>
      <c r="F316"/>
    </row>
    <row r="317" spans="1:6" s="274" customFormat="1" ht="19.5" customHeight="1" x14ac:dyDescent="0.2">
      <c r="A317" s="1743" t="s">
        <v>872</v>
      </c>
      <c r="B317" s="1743"/>
      <c r="C317" s="1743"/>
      <c r="D317" s="1743"/>
      <c r="E317" s="1743"/>
      <c r="F317" s="1743"/>
    </row>
    <row r="318" spans="1:6" s="274" customFormat="1" ht="12.75" customHeight="1" thickBot="1" x14ac:dyDescent="0.25">
      <c r="A318" s="955"/>
      <c r="B318" s="956"/>
      <c r="C318" s="956"/>
      <c r="D318" s="956"/>
      <c r="E318" s="957"/>
      <c r="F318" s="958"/>
    </row>
    <row r="319" spans="1:6" s="274" customFormat="1" ht="45.75" customHeight="1" thickBot="1" x14ac:dyDescent="0.25">
      <c r="A319" s="959" t="s">
        <v>873</v>
      </c>
      <c r="B319" s="959" t="s">
        <v>874</v>
      </c>
      <c r="C319" s="959" t="s">
        <v>875</v>
      </c>
      <c r="D319" s="943" t="s">
        <v>66</v>
      </c>
      <c r="E319" s="1744" t="s">
        <v>876</v>
      </c>
      <c r="F319" s="1745"/>
    </row>
    <row r="320" spans="1:6" s="274" customFormat="1" ht="26.25" customHeight="1" thickBot="1" x14ac:dyDescent="0.25">
      <c r="A320" s="960"/>
      <c r="B320" s="960"/>
      <c r="C320" s="960"/>
      <c r="D320" s="961">
        <f>SUM(A320:C320)</f>
        <v>0</v>
      </c>
      <c r="E320" s="1746"/>
      <c r="F320" s="1747"/>
    </row>
    <row r="321" spans="1:11" s="274" customFormat="1" ht="12.75" customHeight="1" x14ac:dyDescent="0.25">
      <c r="A321" s="962" t="s">
        <v>877</v>
      </c>
      <c r="B321"/>
      <c r="C321"/>
      <c r="D321"/>
      <c r="E321"/>
      <c r="F321"/>
    </row>
    <row r="322" spans="1:11" s="274" customFormat="1" ht="12.75" customHeight="1" x14ac:dyDescent="0.25">
      <c r="A322" s="962"/>
      <c r="B322"/>
      <c r="C322"/>
      <c r="D322"/>
      <c r="E322"/>
      <c r="F322"/>
    </row>
    <row r="323" spans="1:11" s="274" customFormat="1" ht="12.75" customHeight="1" x14ac:dyDescent="0.2">
      <c r="A323"/>
      <c r="B323"/>
      <c r="C323"/>
      <c r="D323"/>
      <c r="E323"/>
      <c r="F323"/>
    </row>
    <row r="324" spans="1:11" s="274" customFormat="1" ht="24" customHeight="1" x14ac:dyDescent="0.2">
      <c r="A324" s="1743" t="s">
        <v>878</v>
      </c>
      <c r="B324" s="1743"/>
      <c r="C324" s="1743"/>
      <c r="D324" s="1743"/>
      <c r="E324" s="1743"/>
      <c r="F324" s="1743"/>
    </row>
    <row r="325" spans="1:11" s="274" customFormat="1" ht="12.75" customHeight="1" thickBot="1" x14ac:dyDescent="0.25">
      <c r="A325" s="963"/>
      <c r="B325" s="963"/>
      <c r="C325" s="963"/>
      <c r="D325" s="963"/>
      <c r="E325" s="963"/>
      <c r="F325"/>
    </row>
    <row r="326" spans="1:11" s="274" customFormat="1" ht="42" customHeight="1" thickBot="1" x14ac:dyDescent="0.25">
      <c r="A326" s="959" t="s">
        <v>873</v>
      </c>
      <c r="B326" s="959" t="s">
        <v>874</v>
      </c>
      <c r="C326" s="959" t="s">
        <v>875</v>
      </c>
      <c r="D326" s="943" t="s">
        <v>66</v>
      </c>
      <c r="E326" s="1744" t="s">
        <v>879</v>
      </c>
      <c r="F326" s="1745"/>
    </row>
    <row r="327" spans="1:11" s="274" customFormat="1" ht="16.5" customHeight="1" thickBot="1" x14ac:dyDescent="0.3">
      <c r="A327" s="960"/>
      <c r="B327" s="960"/>
      <c r="C327" s="960"/>
      <c r="D327" s="964">
        <f>SUM(A327:C327)</f>
        <v>0</v>
      </c>
      <c r="E327" s="1746"/>
      <c r="F327" s="1747"/>
    </row>
    <row r="328" spans="1:11" s="274" customFormat="1" ht="12.75" customHeight="1" x14ac:dyDescent="0.25">
      <c r="A328" s="962" t="s">
        <v>880</v>
      </c>
      <c r="B328"/>
      <c r="C328"/>
      <c r="D328"/>
      <c r="E328"/>
      <c r="F328"/>
    </row>
    <row r="329" spans="1:11" s="274" customFormat="1" ht="18.75" customHeight="1" x14ac:dyDescent="0.2">
      <c r="A329" s="880"/>
      <c r="B329" s="882"/>
      <c r="C329" s="882"/>
      <c r="D329" s="882"/>
      <c r="E329" s="883"/>
      <c r="F329" s="884"/>
      <c r="G329" s="881"/>
      <c r="H329" s="884"/>
      <c r="I329" s="884"/>
      <c r="J329" s="885"/>
      <c r="K329" s="886"/>
    </row>
    <row r="330" spans="1:11" s="274" customFormat="1" ht="15" x14ac:dyDescent="0.25">
      <c r="A330" s="276" t="s">
        <v>129</v>
      </c>
      <c r="B330" s="323"/>
      <c r="C330" s="323"/>
      <c r="D330" s="323"/>
      <c r="E330" s="323"/>
      <c r="F330" s="323"/>
      <c r="G330" s="323"/>
      <c r="H330" s="277"/>
    </row>
    <row r="331" spans="1:11" s="274" customFormat="1" ht="15" x14ac:dyDescent="0.25">
      <c r="A331" s="868" t="s">
        <v>376</v>
      </c>
    </row>
    <row r="332" spans="1:11" s="274" customFormat="1" x14ac:dyDescent="0.2">
      <c r="A332" s="319"/>
    </row>
    <row r="333" spans="1:11" s="274" customFormat="1" ht="14.25" customHeight="1" x14ac:dyDescent="0.2">
      <c r="A333" s="1652" t="s">
        <v>377</v>
      </c>
      <c r="B333" s="1652"/>
      <c r="C333" s="1652"/>
      <c r="D333" s="1652"/>
      <c r="E333" s="1652"/>
    </row>
    <row r="334" spans="1:11" s="274" customFormat="1" ht="13.5" thickBot="1" x14ac:dyDescent="0.25">
      <c r="A334" s="1697" t="s">
        <v>22</v>
      </c>
      <c r="B334" s="1697"/>
      <c r="C334" s="1697"/>
      <c r="D334" s="1697"/>
      <c r="E334" s="1697"/>
      <c r="F334" s="319"/>
      <c r="G334" s="319"/>
      <c r="H334" s="277"/>
    </row>
    <row r="335" spans="1:11" s="274" customFormat="1" ht="51.75" customHeight="1" thickTop="1" x14ac:dyDescent="0.2">
      <c r="A335" s="1601" t="s">
        <v>101</v>
      </c>
      <c r="B335" s="1690" t="s">
        <v>23</v>
      </c>
      <c r="C335" s="1690" t="s">
        <v>298</v>
      </c>
      <c r="D335" s="1690" t="s">
        <v>299</v>
      </c>
      <c r="E335" s="1691"/>
    </row>
    <row r="336" spans="1:11" s="274" customFormat="1" ht="13.5" thickBot="1" x14ac:dyDescent="0.25">
      <c r="A336" s="1602"/>
      <c r="B336" s="1698"/>
      <c r="C336" s="1698"/>
      <c r="D336" s="847" t="s">
        <v>125</v>
      </c>
      <c r="E336" s="341" t="s">
        <v>115</v>
      </c>
    </row>
    <row r="337" spans="1:5" s="274" customFormat="1" ht="13.5" customHeight="1" thickTop="1" x14ac:dyDescent="0.2">
      <c r="A337" s="448">
        <v>1</v>
      </c>
      <c r="B337" s="449" t="s">
        <v>24</v>
      </c>
      <c r="C337" s="450" t="s">
        <v>25</v>
      </c>
      <c r="D337" s="342"/>
      <c r="E337" s="343"/>
    </row>
    <row r="338" spans="1:5" s="274" customFormat="1" x14ac:dyDescent="0.2">
      <c r="A338" s="451">
        <v>2</v>
      </c>
      <c r="B338" s="452" t="s">
        <v>26</v>
      </c>
      <c r="C338" s="453" t="s">
        <v>27</v>
      </c>
      <c r="D338" s="344"/>
      <c r="E338" s="345"/>
    </row>
    <row r="339" spans="1:5" s="274" customFormat="1" x14ac:dyDescent="0.2">
      <c r="A339" s="451">
        <v>3</v>
      </c>
      <c r="B339" s="452" t="s">
        <v>28</v>
      </c>
      <c r="C339" s="453" t="s">
        <v>586</v>
      </c>
      <c r="D339" s="344"/>
      <c r="E339" s="345"/>
    </row>
    <row r="340" spans="1:5" s="274" customFormat="1" x14ac:dyDescent="0.2">
      <c r="A340" s="451">
        <v>4</v>
      </c>
      <c r="B340" s="452" t="s">
        <v>29</v>
      </c>
      <c r="C340" s="453" t="s">
        <v>587</v>
      </c>
      <c r="D340" s="344"/>
      <c r="E340" s="345"/>
    </row>
    <row r="341" spans="1:5" s="274" customFormat="1" x14ac:dyDescent="0.2">
      <c r="A341" s="451">
        <v>5</v>
      </c>
      <c r="B341" s="452" t="s">
        <v>30</v>
      </c>
      <c r="C341" s="453" t="s">
        <v>588</v>
      </c>
      <c r="D341" s="344"/>
      <c r="E341" s="345"/>
    </row>
    <row r="342" spans="1:5" s="274" customFormat="1" x14ac:dyDescent="0.2">
      <c r="A342" s="451">
        <v>6</v>
      </c>
      <c r="B342" s="452" t="s">
        <v>31</v>
      </c>
      <c r="C342" s="453" t="s">
        <v>589</v>
      </c>
      <c r="D342" s="344"/>
      <c r="E342" s="345"/>
    </row>
    <row r="343" spans="1:5" s="274" customFormat="1" x14ac:dyDescent="0.2">
      <c r="A343" s="451">
        <v>7</v>
      </c>
      <c r="B343" s="452" t="s">
        <v>32</v>
      </c>
      <c r="C343" s="453" t="s">
        <v>590</v>
      </c>
      <c r="D343" s="344"/>
      <c r="E343" s="345"/>
    </row>
    <row r="344" spans="1:5" s="274" customFormat="1" ht="24" x14ac:dyDescent="0.2">
      <c r="A344" s="454">
        <v>8</v>
      </c>
      <c r="B344" s="455" t="s">
        <v>188</v>
      </c>
      <c r="C344" s="456" t="s">
        <v>591</v>
      </c>
      <c r="D344" s="346"/>
      <c r="E344" s="345"/>
    </row>
    <row r="345" spans="1:5" s="274" customFormat="1" x14ac:dyDescent="0.2">
      <c r="A345" s="451">
        <v>9</v>
      </c>
      <c r="B345" s="452" t="s">
        <v>33</v>
      </c>
      <c r="C345" s="453" t="s">
        <v>592</v>
      </c>
      <c r="D345" s="344"/>
      <c r="E345" s="345"/>
    </row>
    <row r="346" spans="1:5" s="274" customFormat="1" x14ac:dyDescent="0.2">
      <c r="A346" s="451">
        <v>10</v>
      </c>
      <c r="B346" s="452" t="s">
        <v>34</v>
      </c>
      <c r="C346" s="453" t="s">
        <v>593</v>
      </c>
      <c r="D346" s="344"/>
      <c r="E346" s="345"/>
    </row>
    <row r="347" spans="1:5" s="274" customFormat="1" x14ac:dyDescent="0.2">
      <c r="A347" s="451">
        <v>11</v>
      </c>
      <c r="B347" s="452" t="s">
        <v>4</v>
      </c>
      <c r="C347" s="453" t="s">
        <v>594</v>
      </c>
      <c r="D347" s="344"/>
      <c r="E347" s="345"/>
    </row>
    <row r="348" spans="1:5" s="274" customFormat="1" ht="15.75" customHeight="1" x14ac:dyDescent="0.2">
      <c r="A348" s="451">
        <v>12</v>
      </c>
      <c r="B348" s="452" t="s">
        <v>35</v>
      </c>
      <c r="C348" s="453" t="s">
        <v>595</v>
      </c>
      <c r="D348" s="344"/>
      <c r="E348" s="345"/>
    </row>
    <row r="349" spans="1:5" s="274" customFormat="1" x14ac:dyDescent="0.2">
      <c r="A349" s="451">
        <v>13</v>
      </c>
      <c r="B349" s="452" t="s">
        <v>36</v>
      </c>
      <c r="C349" s="453" t="s">
        <v>585</v>
      </c>
      <c r="D349" s="344"/>
      <c r="E349" s="345"/>
    </row>
    <row r="350" spans="1:5" s="274" customFormat="1" x14ac:dyDescent="0.2">
      <c r="A350" s="694">
        <v>14</v>
      </c>
      <c r="B350" s="452" t="s">
        <v>583</v>
      </c>
      <c r="C350" s="695" t="s">
        <v>584</v>
      </c>
      <c r="D350" s="696"/>
      <c r="E350" s="697"/>
    </row>
    <row r="351" spans="1:5" s="274" customFormat="1" ht="13.5" customHeight="1" thickBot="1" x14ac:dyDescent="0.25">
      <c r="A351" s="1692" t="s">
        <v>37</v>
      </c>
      <c r="B351" s="1693"/>
      <c r="C351" s="457"/>
      <c r="D351" s="457">
        <f>SUM(D337:D350)</f>
        <v>0</v>
      </c>
      <c r="E351" s="457">
        <f>SUM(E337:E350)</f>
        <v>0</v>
      </c>
    </row>
    <row r="352" spans="1:5" s="274" customFormat="1" ht="13.5" thickTop="1" x14ac:dyDescent="0.2">
      <c r="A352" s="347" t="s">
        <v>38</v>
      </c>
    </row>
    <row r="353" spans="1:19" s="274" customFormat="1" x14ac:dyDescent="0.2">
      <c r="A353" s="347"/>
    </row>
    <row r="354" spans="1:19" s="274" customFormat="1" x14ac:dyDescent="0.2">
      <c r="A354" s="1652" t="s">
        <v>378</v>
      </c>
      <c r="B354" s="1652"/>
      <c r="C354" s="1652"/>
      <c r="D354" s="1652"/>
      <c r="E354" s="1652"/>
      <c r="F354" s="1652"/>
      <c r="G354" s="1652"/>
      <c r="H354" s="1652"/>
      <c r="I354" s="1652"/>
      <c r="J354" s="1652"/>
      <c r="K354" s="1652"/>
      <c r="L354" s="1652"/>
      <c r="M354" s="1652"/>
      <c r="N354" s="1652"/>
    </row>
    <row r="355" spans="1:19" s="274" customFormat="1" ht="13.5" thickBot="1" x14ac:dyDescent="0.25">
      <c r="A355" s="1652" t="s">
        <v>227</v>
      </c>
      <c r="B355" s="1652"/>
      <c r="C355" s="1652"/>
      <c r="D355" s="1652"/>
      <c r="E355" s="1652"/>
      <c r="F355" s="1652"/>
      <c r="G355" s="1652"/>
      <c r="H355" s="1652"/>
      <c r="I355" s="1652"/>
      <c r="J355" s="1652"/>
      <c r="K355" s="1652"/>
      <c r="L355" s="1652"/>
      <c r="M355" s="1652"/>
      <c r="N355" s="1652"/>
      <c r="O355" s="1652"/>
    </row>
    <row r="356" spans="1:19" ht="22.5" customHeight="1" thickTop="1" x14ac:dyDescent="0.2">
      <c r="A356" s="1601" t="s">
        <v>100</v>
      </c>
      <c r="B356" s="1690"/>
      <c r="C356" s="1690"/>
      <c r="D356" s="1690" t="s">
        <v>8</v>
      </c>
      <c r="E356" s="1690"/>
      <c r="F356" s="1690"/>
      <c r="G356" s="1690"/>
      <c r="H356" s="1690"/>
      <c r="I356" s="1690"/>
      <c r="J356" s="1690"/>
      <c r="K356" s="1690"/>
      <c r="L356" s="1690"/>
      <c r="M356" s="1690"/>
      <c r="N356" s="1751" t="s">
        <v>217</v>
      </c>
      <c r="O356" s="1753" t="s">
        <v>231</v>
      </c>
    </row>
    <row r="357" spans="1:19" ht="35.25" customHeight="1" x14ac:dyDescent="0.2">
      <c r="A357" s="1749"/>
      <c r="B357" s="1750"/>
      <c r="C357" s="1750"/>
      <c r="D357" s="867">
        <v>5</v>
      </c>
      <c r="E357" s="867">
        <v>4</v>
      </c>
      <c r="F357" s="867">
        <v>3</v>
      </c>
      <c r="G357" s="867">
        <v>2</v>
      </c>
      <c r="H357" s="867">
        <v>1</v>
      </c>
      <c r="I357" s="867" t="s">
        <v>9</v>
      </c>
      <c r="J357" s="867" t="s">
        <v>10</v>
      </c>
      <c r="K357" s="867" t="s">
        <v>11</v>
      </c>
      <c r="L357" s="867" t="s">
        <v>215</v>
      </c>
      <c r="M357" s="867" t="s">
        <v>214</v>
      </c>
      <c r="N357" s="1752"/>
      <c r="O357" s="1754"/>
    </row>
    <row r="358" spans="1:19" ht="36" customHeight="1" thickBot="1" x14ac:dyDescent="0.25">
      <c r="A358" s="1602"/>
      <c r="B358" s="1698"/>
      <c r="C358" s="1698"/>
      <c r="D358" s="847" t="s">
        <v>12</v>
      </c>
      <c r="E358" s="847" t="s">
        <v>13</v>
      </c>
      <c r="F358" s="847" t="s">
        <v>14</v>
      </c>
      <c r="G358" s="847" t="s">
        <v>15</v>
      </c>
      <c r="H358" s="847" t="s">
        <v>74</v>
      </c>
      <c r="I358" s="847" t="s">
        <v>16</v>
      </c>
      <c r="J358" s="847" t="s">
        <v>17</v>
      </c>
      <c r="K358" s="847" t="s">
        <v>18</v>
      </c>
      <c r="L358" s="847" t="s">
        <v>213</v>
      </c>
      <c r="M358" s="847" t="s">
        <v>21</v>
      </c>
      <c r="N358" s="348" t="s">
        <v>216</v>
      </c>
      <c r="O358" s="1755"/>
    </row>
    <row r="359" spans="1:19" ht="29.25" customHeight="1" thickTop="1" x14ac:dyDescent="0.2">
      <c r="A359" s="1748" t="s">
        <v>50</v>
      </c>
      <c r="B359" s="1689" t="s">
        <v>264</v>
      </c>
      <c r="C359" s="1689"/>
      <c r="D359" s="336"/>
      <c r="E359" s="336"/>
      <c r="F359" s="336"/>
      <c r="G359" s="336"/>
      <c r="H359" s="336"/>
      <c r="I359" s="336"/>
      <c r="J359" s="336"/>
      <c r="K359" s="334">
        <f>SUM(D359:J359)</f>
        <v>0</v>
      </c>
      <c r="L359" s="334">
        <f>SUM(D359:H359)</f>
        <v>0</v>
      </c>
      <c r="M359" s="334">
        <f>D359*5+E359*4+F359*3+G359*2+H359*1</f>
        <v>0</v>
      </c>
      <c r="N359" s="337" t="e">
        <f>M359/L359</f>
        <v>#DIV/0!</v>
      </c>
      <c r="O359" s="349" t="e">
        <f>N359*2</f>
        <v>#DIV/0!</v>
      </c>
    </row>
    <row r="360" spans="1:19" ht="21" customHeight="1" x14ac:dyDescent="0.2">
      <c r="A360" s="1678"/>
      <c r="B360" s="1672" t="s">
        <v>265</v>
      </c>
      <c r="C360" s="1672"/>
      <c r="D360" s="329"/>
      <c r="E360" s="329"/>
      <c r="F360" s="329"/>
      <c r="G360" s="329"/>
      <c r="H360" s="329"/>
      <c r="I360" s="329"/>
      <c r="J360" s="329"/>
      <c r="K360" s="330">
        <f t="shared" ref="K360:K380" si="3">SUM(D360:J360)</f>
        <v>0</v>
      </c>
      <c r="L360" s="330">
        <f t="shared" ref="L360:L433" si="4">SUM(D360:H360)</f>
        <v>0</v>
      </c>
      <c r="M360" s="330">
        <f t="shared" ref="M360:M435" si="5">D360*5+E360*4+F360*3+G360*2+H360*1</f>
        <v>0</v>
      </c>
      <c r="N360" s="331" t="e">
        <f t="shared" ref="N360:N435" si="6">M360/L360</f>
        <v>#DIV/0!</v>
      </c>
      <c r="O360" s="350" t="e">
        <f t="shared" ref="O360:O435" si="7">N360*2</f>
        <v>#DIV/0!</v>
      </c>
    </row>
    <row r="361" spans="1:19" ht="29.25" customHeight="1" x14ac:dyDescent="0.2">
      <c r="A361" s="1678"/>
      <c r="B361" s="1672" t="s">
        <v>266</v>
      </c>
      <c r="C361" s="1672"/>
      <c r="D361" s="351"/>
      <c r="E361" s="351"/>
      <c r="F361" s="351"/>
      <c r="G361" s="351"/>
      <c r="H361" s="351"/>
      <c r="I361" s="351"/>
      <c r="J361" s="351"/>
      <c r="K361" s="330">
        <f t="shared" si="3"/>
        <v>0</v>
      </c>
      <c r="L361" s="330">
        <f t="shared" si="4"/>
        <v>0</v>
      </c>
      <c r="M361" s="330">
        <f t="shared" si="5"/>
        <v>0</v>
      </c>
      <c r="N361" s="331" t="e">
        <f t="shared" si="6"/>
        <v>#DIV/0!</v>
      </c>
      <c r="O361" s="350" t="e">
        <f t="shared" si="7"/>
        <v>#DIV/0!</v>
      </c>
    </row>
    <row r="362" spans="1:19" ht="31.5" customHeight="1" thickBot="1" x14ac:dyDescent="0.25">
      <c r="A362" s="1679"/>
      <c r="B362" s="1673" t="s">
        <v>267</v>
      </c>
      <c r="C362" s="1673"/>
      <c r="D362" s="352"/>
      <c r="E362" s="352"/>
      <c r="F362" s="352"/>
      <c r="G362" s="352"/>
      <c r="H362" s="352"/>
      <c r="I362" s="352"/>
      <c r="J362" s="352"/>
      <c r="K362" s="332">
        <f t="shared" si="3"/>
        <v>0</v>
      </c>
      <c r="L362" s="332">
        <f t="shared" si="4"/>
        <v>0</v>
      </c>
      <c r="M362" s="332">
        <f t="shared" si="5"/>
        <v>0</v>
      </c>
      <c r="N362" s="333" t="e">
        <f t="shared" si="6"/>
        <v>#DIV/0!</v>
      </c>
      <c r="O362" s="353" t="e">
        <f t="shared" si="7"/>
        <v>#DIV/0!</v>
      </c>
      <c r="Q362" s="354"/>
      <c r="R362" s="354"/>
      <c r="S362" s="354"/>
    </row>
    <row r="363" spans="1:19" ht="31.5" customHeight="1" thickTop="1" thickBot="1" x14ac:dyDescent="0.25">
      <c r="A363" s="899"/>
      <c r="B363" s="1680" t="s">
        <v>899</v>
      </c>
      <c r="C363" s="1681"/>
      <c r="D363" s="984">
        <f>SUM(D359:D362)</f>
        <v>0</v>
      </c>
      <c r="E363" s="984">
        <f t="shared" ref="E363:J363" si="8">SUM(E359:E362)</f>
        <v>0</v>
      </c>
      <c r="F363" s="984">
        <f t="shared" si="8"/>
        <v>0</v>
      </c>
      <c r="G363" s="984">
        <f t="shared" si="8"/>
        <v>0</v>
      </c>
      <c r="H363" s="984">
        <f t="shared" si="8"/>
        <v>0</v>
      </c>
      <c r="I363" s="984">
        <f t="shared" si="8"/>
        <v>0</v>
      </c>
      <c r="J363" s="984">
        <f t="shared" si="8"/>
        <v>0</v>
      </c>
      <c r="K363" s="985">
        <f>SUM(K359:K362)</f>
        <v>0</v>
      </c>
      <c r="L363" s="985">
        <f>SUM(L359:L362)</f>
        <v>0</v>
      </c>
      <c r="M363" s="359">
        <f t="shared" ref="M363" si="9">D363*5+E363*4+F363*3+G363*2+H363*1</f>
        <v>0</v>
      </c>
      <c r="N363" s="333" t="e">
        <f t="shared" ref="N363" si="10">M363/L363</f>
        <v>#DIV/0!</v>
      </c>
      <c r="O363" s="353" t="e">
        <f t="shared" ref="O363" si="11">N363*2</f>
        <v>#DIV/0!</v>
      </c>
      <c r="Q363" s="354"/>
      <c r="R363" s="354"/>
      <c r="S363" s="354"/>
    </row>
    <row r="364" spans="1:19" ht="35.25" customHeight="1" thickTop="1" x14ac:dyDescent="0.2">
      <c r="A364" s="1677" t="s">
        <v>51</v>
      </c>
      <c r="B364" s="1674" t="s">
        <v>268</v>
      </c>
      <c r="C364" s="1674"/>
      <c r="D364" s="326"/>
      <c r="E364" s="326"/>
      <c r="F364" s="326"/>
      <c r="G364" s="326"/>
      <c r="H364" s="326"/>
      <c r="I364" s="326"/>
      <c r="J364" s="326"/>
      <c r="K364" s="327">
        <f t="shared" si="3"/>
        <v>0</v>
      </c>
      <c r="L364" s="327">
        <f t="shared" si="4"/>
        <v>0</v>
      </c>
      <c r="M364" s="327">
        <f t="shared" si="5"/>
        <v>0</v>
      </c>
      <c r="N364" s="328" t="e">
        <f t="shared" si="6"/>
        <v>#DIV/0!</v>
      </c>
      <c r="O364" s="355" t="e">
        <f t="shared" si="7"/>
        <v>#DIV/0!</v>
      </c>
    </row>
    <row r="365" spans="1:19" ht="27.75" customHeight="1" x14ac:dyDescent="0.2">
      <c r="A365" s="1678"/>
      <c r="B365" s="1672" t="s">
        <v>269</v>
      </c>
      <c r="C365" s="1672"/>
      <c r="D365" s="329"/>
      <c r="E365" s="329"/>
      <c r="F365" s="329"/>
      <c r="G365" s="351"/>
      <c r="H365" s="351"/>
      <c r="I365" s="351"/>
      <c r="J365" s="351"/>
      <c r="K365" s="330">
        <f t="shared" si="3"/>
        <v>0</v>
      </c>
      <c r="L365" s="330">
        <f t="shared" si="4"/>
        <v>0</v>
      </c>
      <c r="M365" s="330">
        <f t="shared" si="5"/>
        <v>0</v>
      </c>
      <c r="N365" s="331" t="e">
        <f t="shared" si="6"/>
        <v>#DIV/0!</v>
      </c>
      <c r="O365" s="350" t="e">
        <f t="shared" si="7"/>
        <v>#DIV/0!</v>
      </c>
    </row>
    <row r="366" spans="1:19" ht="29.25" customHeight="1" x14ac:dyDescent="0.2">
      <c r="A366" s="1678"/>
      <c r="B366" s="1672" t="s">
        <v>270</v>
      </c>
      <c r="C366" s="1672"/>
      <c r="D366" s="351"/>
      <c r="E366" s="351"/>
      <c r="F366" s="351"/>
      <c r="G366" s="351"/>
      <c r="H366" s="351"/>
      <c r="I366" s="351"/>
      <c r="J366" s="351"/>
      <c r="K366" s="330">
        <f t="shared" si="3"/>
        <v>0</v>
      </c>
      <c r="L366" s="330">
        <f t="shared" si="4"/>
        <v>0</v>
      </c>
      <c r="M366" s="330">
        <f t="shared" si="5"/>
        <v>0</v>
      </c>
      <c r="N366" s="331" t="e">
        <f t="shared" si="6"/>
        <v>#DIV/0!</v>
      </c>
      <c r="O366" s="350" t="e">
        <f t="shared" si="7"/>
        <v>#DIV/0!</v>
      </c>
    </row>
    <row r="367" spans="1:19" ht="30.75" customHeight="1" thickBot="1" x14ac:dyDescent="0.25">
      <c r="A367" s="1679"/>
      <c r="B367" s="1673" t="s">
        <v>271</v>
      </c>
      <c r="C367" s="1673"/>
      <c r="D367" s="352"/>
      <c r="E367" s="352"/>
      <c r="F367" s="352"/>
      <c r="G367" s="352"/>
      <c r="H367" s="352"/>
      <c r="I367" s="352"/>
      <c r="J367" s="352"/>
      <c r="K367" s="332">
        <f t="shared" si="3"/>
        <v>0</v>
      </c>
      <c r="L367" s="332">
        <f t="shared" si="4"/>
        <v>0</v>
      </c>
      <c r="M367" s="332">
        <f>D367*5+E367*4+F367*3+G367*2+H367*1</f>
        <v>0</v>
      </c>
      <c r="N367" s="333" t="e">
        <f>M367/L367</f>
        <v>#DIV/0!</v>
      </c>
      <c r="O367" s="353" t="e">
        <f>N367*2</f>
        <v>#DIV/0!</v>
      </c>
    </row>
    <row r="368" spans="1:19" ht="30.75" customHeight="1" thickTop="1" thickBot="1" x14ac:dyDescent="0.25">
      <c r="A368" s="899"/>
      <c r="B368" s="1680" t="s">
        <v>900</v>
      </c>
      <c r="C368" s="1681"/>
      <c r="D368" s="984">
        <f>SUM(D364:D367)</f>
        <v>0</v>
      </c>
      <c r="E368" s="984">
        <f t="shared" ref="E368:J368" si="12">SUM(E364:E367)</f>
        <v>0</v>
      </c>
      <c r="F368" s="984">
        <f t="shared" si="12"/>
        <v>0</v>
      </c>
      <c r="G368" s="984">
        <f t="shared" si="12"/>
        <v>0</v>
      </c>
      <c r="H368" s="984">
        <f t="shared" si="12"/>
        <v>0</v>
      </c>
      <c r="I368" s="984">
        <f t="shared" si="12"/>
        <v>0</v>
      </c>
      <c r="J368" s="984">
        <f t="shared" si="12"/>
        <v>0</v>
      </c>
      <c r="K368" s="985">
        <f>SUM(K364:K367)</f>
        <v>0</v>
      </c>
      <c r="L368" s="985">
        <f>SUM(L364:L367)</f>
        <v>0</v>
      </c>
      <c r="M368" s="359">
        <f>D368*5+E368*4+F368*3+G368*2+H368*1</f>
        <v>0</v>
      </c>
      <c r="N368" s="333" t="e">
        <f>M368/L368</f>
        <v>#DIV/0!</v>
      </c>
      <c r="O368" s="353" t="e">
        <f>N368*2</f>
        <v>#DIV/0!</v>
      </c>
    </row>
    <row r="369" spans="1:15" ht="25.5" customHeight="1" thickTop="1" x14ac:dyDescent="0.2">
      <c r="A369" s="1677" t="s">
        <v>52</v>
      </c>
      <c r="B369" s="1674" t="s">
        <v>272</v>
      </c>
      <c r="C369" s="1674"/>
      <c r="D369" s="326"/>
      <c r="E369" s="326"/>
      <c r="F369" s="326"/>
      <c r="G369" s="326"/>
      <c r="H369" s="326"/>
      <c r="I369" s="326"/>
      <c r="J369" s="326"/>
      <c r="K369" s="327">
        <f t="shared" si="3"/>
        <v>0</v>
      </c>
      <c r="L369" s="327">
        <f t="shared" si="4"/>
        <v>0</v>
      </c>
      <c r="M369" s="327">
        <f t="shared" si="5"/>
        <v>0</v>
      </c>
      <c r="N369" s="328" t="e">
        <f t="shared" si="6"/>
        <v>#DIV/0!</v>
      </c>
      <c r="O369" s="355" t="e">
        <f t="shared" si="7"/>
        <v>#DIV/0!</v>
      </c>
    </row>
    <row r="370" spans="1:15" ht="16.5" customHeight="1" x14ac:dyDescent="0.2">
      <c r="A370" s="1678"/>
      <c r="B370" s="1672" t="s">
        <v>273</v>
      </c>
      <c r="C370" s="1672"/>
      <c r="D370" s="329"/>
      <c r="E370" s="329"/>
      <c r="F370" s="329"/>
      <c r="G370" s="351"/>
      <c r="H370" s="351"/>
      <c r="I370" s="351"/>
      <c r="J370" s="351"/>
      <c r="K370" s="330">
        <f t="shared" si="3"/>
        <v>0</v>
      </c>
      <c r="L370" s="330">
        <f t="shared" si="4"/>
        <v>0</v>
      </c>
      <c r="M370" s="330">
        <f t="shared" si="5"/>
        <v>0</v>
      </c>
      <c r="N370" s="331" t="e">
        <f t="shared" si="6"/>
        <v>#DIV/0!</v>
      </c>
      <c r="O370" s="350" t="e">
        <f t="shared" si="7"/>
        <v>#DIV/0!</v>
      </c>
    </row>
    <row r="371" spans="1:15" ht="15.75" customHeight="1" x14ac:dyDescent="0.2">
      <c r="A371" s="1678"/>
      <c r="B371" s="1672" t="s">
        <v>274</v>
      </c>
      <c r="C371" s="1672"/>
      <c r="D371" s="351"/>
      <c r="E371" s="351"/>
      <c r="F371" s="351"/>
      <c r="G371" s="351"/>
      <c r="H371" s="351"/>
      <c r="I371" s="351"/>
      <c r="J371" s="351"/>
      <c r="K371" s="330">
        <f t="shared" si="3"/>
        <v>0</v>
      </c>
      <c r="L371" s="330">
        <f t="shared" si="4"/>
        <v>0</v>
      </c>
      <c r="M371" s="330">
        <f t="shared" si="5"/>
        <v>0</v>
      </c>
      <c r="N371" s="331" t="e">
        <f t="shared" si="6"/>
        <v>#DIV/0!</v>
      </c>
      <c r="O371" s="350" t="e">
        <f t="shared" si="7"/>
        <v>#DIV/0!</v>
      </c>
    </row>
    <row r="372" spans="1:15" ht="31.5" customHeight="1" x14ac:dyDescent="0.2">
      <c r="A372" s="1678"/>
      <c r="B372" s="1672" t="s">
        <v>275</v>
      </c>
      <c r="C372" s="1672"/>
      <c r="D372" s="351"/>
      <c r="E372" s="351"/>
      <c r="F372" s="351"/>
      <c r="G372" s="351"/>
      <c r="H372" s="351"/>
      <c r="I372" s="351"/>
      <c r="J372" s="351"/>
      <c r="K372" s="330">
        <f t="shared" si="3"/>
        <v>0</v>
      </c>
      <c r="L372" s="330">
        <f t="shared" si="4"/>
        <v>0</v>
      </c>
      <c r="M372" s="330">
        <f t="shared" si="5"/>
        <v>0</v>
      </c>
      <c r="N372" s="331" t="e">
        <f t="shared" si="6"/>
        <v>#DIV/0!</v>
      </c>
      <c r="O372" s="350" t="e">
        <f t="shared" si="7"/>
        <v>#DIV/0!</v>
      </c>
    </row>
    <row r="373" spans="1:15" ht="15.75" customHeight="1" x14ac:dyDescent="0.2">
      <c r="A373" s="1678"/>
      <c r="B373" s="1672" t="s">
        <v>276</v>
      </c>
      <c r="C373" s="1672"/>
      <c r="D373" s="351"/>
      <c r="E373" s="351"/>
      <c r="F373" s="351"/>
      <c r="G373" s="351"/>
      <c r="H373" s="351"/>
      <c r="I373" s="351"/>
      <c r="J373" s="351"/>
      <c r="K373" s="330">
        <f t="shared" si="3"/>
        <v>0</v>
      </c>
      <c r="L373" s="330">
        <f t="shared" si="4"/>
        <v>0</v>
      </c>
      <c r="M373" s="330">
        <f t="shared" si="5"/>
        <v>0</v>
      </c>
      <c r="N373" s="331" t="e">
        <f t="shared" si="6"/>
        <v>#DIV/0!</v>
      </c>
      <c r="O373" s="350" t="e">
        <f t="shared" si="7"/>
        <v>#DIV/0!</v>
      </c>
    </row>
    <row r="374" spans="1:15" ht="25.5" customHeight="1" x14ac:dyDescent="0.2">
      <c r="A374" s="1678"/>
      <c r="B374" s="1672" t="s">
        <v>277</v>
      </c>
      <c r="C374" s="1672"/>
      <c r="D374" s="329"/>
      <c r="E374" s="329"/>
      <c r="F374" s="329"/>
      <c r="G374" s="351"/>
      <c r="H374" s="351"/>
      <c r="I374" s="351"/>
      <c r="J374" s="351"/>
      <c r="K374" s="330">
        <f t="shared" si="3"/>
        <v>0</v>
      </c>
      <c r="L374" s="330">
        <f t="shared" si="4"/>
        <v>0</v>
      </c>
      <c r="M374" s="330">
        <f t="shared" si="5"/>
        <v>0</v>
      </c>
      <c r="N374" s="331" t="e">
        <f t="shared" si="6"/>
        <v>#DIV/0!</v>
      </c>
      <c r="O374" s="350" t="e">
        <f t="shared" si="7"/>
        <v>#DIV/0!</v>
      </c>
    </row>
    <row r="375" spans="1:15" ht="25.5" customHeight="1" thickBot="1" x14ac:dyDescent="0.25">
      <c r="A375" s="1679"/>
      <c r="B375" s="1673" t="s">
        <v>596</v>
      </c>
      <c r="C375" s="1673"/>
      <c r="D375" s="352"/>
      <c r="E375" s="352"/>
      <c r="F375" s="352"/>
      <c r="G375" s="352"/>
      <c r="H375" s="352"/>
      <c r="I375" s="352"/>
      <c r="J375" s="352"/>
      <c r="K375" s="332">
        <f t="shared" si="3"/>
        <v>0</v>
      </c>
      <c r="L375" s="332">
        <f t="shared" si="4"/>
        <v>0</v>
      </c>
      <c r="M375" s="332">
        <f t="shared" si="5"/>
        <v>0</v>
      </c>
      <c r="N375" s="333" t="e">
        <f t="shared" si="6"/>
        <v>#DIV/0!</v>
      </c>
      <c r="O375" s="353" t="e">
        <f t="shared" si="7"/>
        <v>#DIV/0!</v>
      </c>
    </row>
    <row r="376" spans="1:15" ht="25.5" customHeight="1" thickTop="1" thickBot="1" x14ac:dyDescent="0.25">
      <c r="A376" s="899"/>
      <c r="B376" s="1680" t="s">
        <v>901</v>
      </c>
      <c r="C376" s="1681"/>
      <c r="D376" s="984">
        <f>SUM(D369:D375)</f>
        <v>0</v>
      </c>
      <c r="E376" s="984">
        <f t="shared" ref="E376:J376" si="13">SUM(E369:E375)</f>
        <v>0</v>
      </c>
      <c r="F376" s="984">
        <f t="shared" si="13"/>
        <v>0</v>
      </c>
      <c r="G376" s="984">
        <f t="shared" si="13"/>
        <v>0</v>
      </c>
      <c r="H376" s="984">
        <f t="shared" si="13"/>
        <v>0</v>
      </c>
      <c r="I376" s="984">
        <f t="shared" si="13"/>
        <v>0</v>
      </c>
      <c r="J376" s="984">
        <f t="shared" si="13"/>
        <v>0</v>
      </c>
      <c r="K376" s="985">
        <f>SUM(K369:K375)</f>
        <v>0</v>
      </c>
      <c r="L376" s="985">
        <f>SUM(L369:L375)</f>
        <v>0</v>
      </c>
      <c r="M376" s="359">
        <f t="shared" ref="M376" si="14">D376*5+E376*4+F376*3+G376*2+H376*1</f>
        <v>0</v>
      </c>
      <c r="N376" s="333" t="e">
        <f t="shared" ref="N376" si="15">M376/L376</f>
        <v>#DIV/0!</v>
      </c>
      <c r="O376" s="353" t="e">
        <f t="shared" ref="O376" si="16">N376*2</f>
        <v>#DIV/0!</v>
      </c>
    </row>
    <row r="377" spans="1:15" ht="26.25" customHeight="1" thickTop="1" x14ac:dyDescent="0.2">
      <c r="A377" s="1677" t="s">
        <v>53</v>
      </c>
      <c r="B377" s="1674" t="s">
        <v>597</v>
      </c>
      <c r="C377" s="1674"/>
      <c r="D377" s="326"/>
      <c r="E377" s="326"/>
      <c r="F377" s="326"/>
      <c r="G377" s="326"/>
      <c r="H377" s="326"/>
      <c r="I377" s="326"/>
      <c r="J377" s="326"/>
      <c r="K377" s="327">
        <f t="shared" si="3"/>
        <v>0</v>
      </c>
      <c r="L377" s="327">
        <f t="shared" si="4"/>
        <v>0</v>
      </c>
      <c r="M377" s="327">
        <f t="shared" si="5"/>
        <v>0</v>
      </c>
      <c r="N377" s="328" t="e">
        <f t="shared" si="6"/>
        <v>#DIV/0!</v>
      </c>
      <c r="O377" s="355" t="e">
        <f t="shared" si="7"/>
        <v>#DIV/0!</v>
      </c>
    </row>
    <row r="378" spans="1:15" ht="27" customHeight="1" x14ac:dyDescent="0.2">
      <c r="A378" s="1678"/>
      <c r="B378" s="1672" t="s">
        <v>598</v>
      </c>
      <c r="C378" s="1672"/>
      <c r="D378" s="329"/>
      <c r="E378" s="329"/>
      <c r="F378" s="329"/>
      <c r="G378" s="329"/>
      <c r="H378" s="329"/>
      <c r="I378" s="329"/>
      <c r="J378" s="329"/>
      <c r="K378" s="330">
        <f t="shared" si="3"/>
        <v>0</v>
      </c>
      <c r="L378" s="330">
        <f t="shared" si="4"/>
        <v>0</v>
      </c>
      <c r="M378" s="330">
        <f t="shared" si="5"/>
        <v>0</v>
      </c>
      <c r="N378" s="331" t="e">
        <f t="shared" si="6"/>
        <v>#DIV/0!</v>
      </c>
      <c r="O378" s="350" t="e">
        <f t="shared" si="7"/>
        <v>#DIV/0!</v>
      </c>
    </row>
    <row r="379" spans="1:15" ht="27" customHeight="1" x14ac:dyDescent="0.2">
      <c r="A379" s="1678"/>
      <c r="B379" s="1672" t="s">
        <v>599</v>
      </c>
      <c r="C379" s="1672"/>
      <c r="D379" s="351"/>
      <c r="E379" s="351"/>
      <c r="F379" s="351"/>
      <c r="G379" s="351"/>
      <c r="H379" s="351"/>
      <c r="I379" s="351"/>
      <c r="J379" s="351"/>
      <c r="K379" s="330">
        <f t="shared" si="3"/>
        <v>0</v>
      </c>
      <c r="L379" s="330">
        <f t="shared" si="4"/>
        <v>0</v>
      </c>
      <c r="M379" s="330">
        <f t="shared" si="5"/>
        <v>0</v>
      </c>
      <c r="N379" s="331" t="e">
        <f t="shared" si="6"/>
        <v>#DIV/0!</v>
      </c>
      <c r="O379" s="350" t="e">
        <f t="shared" si="7"/>
        <v>#DIV/0!</v>
      </c>
    </row>
    <row r="380" spans="1:15" ht="27" customHeight="1" thickBot="1" x14ac:dyDescent="0.25">
      <c r="A380" s="1679"/>
      <c r="B380" s="1673" t="s">
        <v>600</v>
      </c>
      <c r="C380" s="1673"/>
      <c r="D380" s="352"/>
      <c r="E380" s="352"/>
      <c r="F380" s="352"/>
      <c r="G380" s="352"/>
      <c r="H380" s="352"/>
      <c r="I380" s="352"/>
      <c r="J380" s="352"/>
      <c r="K380" s="332">
        <f t="shared" si="3"/>
        <v>0</v>
      </c>
      <c r="L380" s="332">
        <f t="shared" si="4"/>
        <v>0</v>
      </c>
      <c r="M380" s="332">
        <f t="shared" si="5"/>
        <v>0</v>
      </c>
      <c r="N380" s="333" t="e">
        <f t="shared" si="6"/>
        <v>#DIV/0!</v>
      </c>
      <c r="O380" s="353" t="e">
        <f t="shared" si="7"/>
        <v>#DIV/0!</v>
      </c>
    </row>
    <row r="381" spans="1:15" ht="27" customHeight="1" thickTop="1" thickBot="1" x14ac:dyDescent="0.25">
      <c r="A381" s="899"/>
      <c r="B381" s="1680" t="s">
        <v>902</v>
      </c>
      <c r="C381" s="1681"/>
      <c r="D381" s="984">
        <f>SUM(D377:D380)</f>
        <v>0</v>
      </c>
      <c r="E381" s="984">
        <f t="shared" ref="E381:J381" si="17">SUM(E377:E380)</f>
        <v>0</v>
      </c>
      <c r="F381" s="984">
        <f t="shared" si="17"/>
        <v>0</v>
      </c>
      <c r="G381" s="984">
        <f t="shared" si="17"/>
        <v>0</v>
      </c>
      <c r="H381" s="984">
        <f t="shared" si="17"/>
        <v>0</v>
      </c>
      <c r="I381" s="984">
        <f t="shared" si="17"/>
        <v>0</v>
      </c>
      <c r="J381" s="984">
        <f t="shared" si="17"/>
        <v>0</v>
      </c>
      <c r="K381" s="985">
        <f>SUM(K377:K380)</f>
        <v>0</v>
      </c>
      <c r="L381" s="985">
        <f>SUM(L377:L380)</f>
        <v>0</v>
      </c>
      <c r="M381" s="359">
        <f t="shared" ref="M381" si="18">D381*5+E381*4+F381*3+G381*2+H381*1</f>
        <v>0</v>
      </c>
      <c r="N381" s="333" t="e">
        <f t="shared" ref="N381" si="19">M381/L381</f>
        <v>#DIV/0!</v>
      </c>
      <c r="O381" s="353" t="e">
        <f t="shared" ref="O381" si="20">N381*2</f>
        <v>#DIV/0!</v>
      </c>
    </row>
    <row r="382" spans="1:15" ht="43.5" customHeight="1" thickTop="1" x14ac:dyDescent="0.2">
      <c r="A382" s="1668" t="s">
        <v>30</v>
      </c>
      <c r="B382" s="1674" t="s">
        <v>601</v>
      </c>
      <c r="C382" s="1674"/>
      <c r="D382" s="326"/>
      <c r="E382" s="326"/>
      <c r="F382" s="326"/>
      <c r="G382" s="326"/>
      <c r="H382" s="326"/>
      <c r="I382" s="326"/>
      <c r="J382" s="326"/>
      <c r="K382" s="327">
        <f t="shared" ref="K382:L444" si="21">SUM(D382:J382)</f>
        <v>0</v>
      </c>
      <c r="L382" s="327">
        <f t="shared" si="4"/>
        <v>0</v>
      </c>
      <c r="M382" s="327">
        <f t="shared" si="5"/>
        <v>0</v>
      </c>
      <c r="N382" s="328" t="e">
        <f t="shared" si="6"/>
        <v>#DIV/0!</v>
      </c>
      <c r="O382" s="355" t="e">
        <f t="shared" si="7"/>
        <v>#DIV/0!</v>
      </c>
    </row>
    <row r="383" spans="1:15" ht="27.75" customHeight="1" x14ac:dyDescent="0.2">
      <c r="A383" s="1669"/>
      <c r="B383" s="1672" t="s">
        <v>602</v>
      </c>
      <c r="C383" s="1672"/>
      <c r="D383" s="329"/>
      <c r="E383" s="329"/>
      <c r="F383" s="329"/>
      <c r="G383" s="329"/>
      <c r="H383" s="329"/>
      <c r="I383" s="329"/>
      <c r="J383" s="329"/>
      <c r="K383" s="330">
        <f t="shared" si="21"/>
        <v>0</v>
      </c>
      <c r="L383" s="330">
        <f t="shared" si="4"/>
        <v>0</v>
      </c>
      <c r="M383" s="330">
        <f t="shared" si="5"/>
        <v>0</v>
      </c>
      <c r="N383" s="331" t="e">
        <f t="shared" si="6"/>
        <v>#DIV/0!</v>
      </c>
      <c r="O383" s="350" t="e">
        <f t="shared" si="7"/>
        <v>#DIV/0!</v>
      </c>
    </row>
    <row r="384" spans="1:15" ht="27.75" customHeight="1" x14ac:dyDescent="0.2">
      <c r="A384" s="1669"/>
      <c r="B384" s="1672" t="s">
        <v>603</v>
      </c>
      <c r="C384" s="1672"/>
      <c r="D384" s="351"/>
      <c r="E384" s="351"/>
      <c r="F384" s="351"/>
      <c r="G384" s="351"/>
      <c r="H384" s="351"/>
      <c r="I384" s="351"/>
      <c r="J384" s="351"/>
      <c r="K384" s="330">
        <f t="shared" si="21"/>
        <v>0</v>
      </c>
      <c r="L384" s="330">
        <f t="shared" si="4"/>
        <v>0</v>
      </c>
      <c r="M384" s="330">
        <f t="shared" si="5"/>
        <v>0</v>
      </c>
      <c r="N384" s="331" t="e">
        <f t="shared" si="6"/>
        <v>#DIV/0!</v>
      </c>
      <c r="O384" s="350" t="e">
        <f t="shared" si="7"/>
        <v>#DIV/0!</v>
      </c>
    </row>
    <row r="385" spans="1:15" ht="37.5" customHeight="1" x14ac:dyDescent="0.2">
      <c r="A385" s="1669"/>
      <c r="B385" s="1672" t="s">
        <v>604</v>
      </c>
      <c r="C385" s="1672"/>
      <c r="D385" s="351"/>
      <c r="E385" s="351"/>
      <c r="F385" s="351"/>
      <c r="G385" s="351"/>
      <c r="H385" s="351"/>
      <c r="I385" s="351"/>
      <c r="J385" s="351"/>
      <c r="K385" s="330">
        <f t="shared" si="21"/>
        <v>0</v>
      </c>
      <c r="L385" s="330">
        <f t="shared" si="4"/>
        <v>0</v>
      </c>
      <c r="M385" s="330">
        <f t="shared" si="5"/>
        <v>0</v>
      </c>
      <c r="N385" s="331" t="e">
        <f t="shared" si="6"/>
        <v>#DIV/0!</v>
      </c>
      <c r="O385" s="350" t="e">
        <f t="shared" si="7"/>
        <v>#DIV/0!</v>
      </c>
    </row>
    <row r="386" spans="1:15" ht="35.25" customHeight="1" x14ac:dyDescent="0.2">
      <c r="A386" s="1669"/>
      <c r="B386" s="1672" t="s">
        <v>605</v>
      </c>
      <c r="C386" s="1672"/>
      <c r="D386" s="351"/>
      <c r="E386" s="351"/>
      <c r="F386" s="351"/>
      <c r="G386" s="351"/>
      <c r="H386" s="351"/>
      <c r="I386" s="351"/>
      <c r="J386" s="351"/>
      <c r="K386" s="330">
        <f t="shared" si="21"/>
        <v>0</v>
      </c>
      <c r="L386" s="330">
        <f t="shared" si="4"/>
        <v>0</v>
      </c>
      <c r="M386" s="330">
        <f t="shared" si="5"/>
        <v>0</v>
      </c>
      <c r="N386" s="331" t="e">
        <f t="shared" si="6"/>
        <v>#DIV/0!</v>
      </c>
      <c r="O386" s="350" t="e">
        <f t="shared" si="7"/>
        <v>#DIV/0!</v>
      </c>
    </row>
    <row r="387" spans="1:15" ht="27" customHeight="1" x14ac:dyDescent="0.2">
      <c r="A387" s="1669"/>
      <c r="B387" s="1672" t="s">
        <v>606</v>
      </c>
      <c r="C387" s="1672"/>
      <c r="D387" s="351"/>
      <c r="E387" s="351"/>
      <c r="F387" s="351"/>
      <c r="G387" s="351"/>
      <c r="H387" s="351"/>
      <c r="I387" s="351"/>
      <c r="J387" s="351"/>
      <c r="K387" s="330">
        <f t="shared" si="21"/>
        <v>0</v>
      </c>
      <c r="L387" s="330">
        <f t="shared" si="4"/>
        <v>0</v>
      </c>
      <c r="M387" s="330">
        <f t="shared" si="5"/>
        <v>0</v>
      </c>
      <c r="N387" s="331" t="e">
        <f t="shared" si="6"/>
        <v>#DIV/0!</v>
      </c>
      <c r="O387" s="350" t="e">
        <f t="shared" si="7"/>
        <v>#DIV/0!</v>
      </c>
    </row>
    <row r="388" spans="1:15" ht="15" customHeight="1" thickBot="1" x14ac:dyDescent="0.25">
      <c r="A388" s="1669"/>
      <c r="B388" s="1694" t="s">
        <v>607</v>
      </c>
      <c r="C388" s="1694"/>
      <c r="D388" s="356"/>
      <c r="E388" s="356"/>
      <c r="F388" s="356"/>
      <c r="G388" s="356"/>
      <c r="H388" s="356"/>
      <c r="I388" s="356"/>
      <c r="J388" s="356"/>
      <c r="K388" s="338">
        <f t="shared" si="21"/>
        <v>0</v>
      </c>
      <c r="L388" s="338">
        <f t="shared" si="4"/>
        <v>0</v>
      </c>
      <c r="M388" s="338">
        <f t="shared" si="5"/>
        <v>0</v>
      </c>
      <c r="N388" s="339" t="e">
        <f t="shared" si="6"/>
        <v>#DIV/0!</v>
      </c>
      <c r="O388" s="357" t="e">
        <f t="shared" si="7"/>
        <v>#DIV/0!</v>
      </c>
    </row>
    <row r="389" spans="1:15" ht="24" customHeight="1" thickTop="1" thickBot="1" x14ac:dyDescent="0.25">
      <c r="A389" s="983"/>
      <c r="B389" s="1680" t="s">
        <v>903</v>
      </c>
      <c r="C389" s="1681"/>
      <c r="D389" s="358">
        <f>SUM(D382:D388)</f>
        <v>0</v>
      </c>
      <c r="E389" s="358">
        <f t="shared" ref="E389:J389" si="22">SUM(E382:E388)</f>
        <v>0</v>
      </c>
      <c r="F389" s="358">
        <f t="shared" si="22"/>
        <v>0</v>
      </c>
      <c r="G389" s="358">
        <f t="shared" si="22"/>
        <v>0</v>
      </c>
      <c r="H389" s="358">
        <f t="shared" si="22"/>
        <v>0</v>
      </c>
      <c r="I389" s="358">
        <f t="shared" si="22"/>
        <v>0</v>
      </c>
      <c r="J389" s="358">
        <f t="shared" si="22"/>
        <v>0</v>
      </c>
      <c r="K389" s="340">
        <f>SUM(K382:K388)</f>
        <v>0</v>
      </c>
      <c r="L389" s="340">
        <f>SUM(L382:L388)</f>
        <v>0</v>
      </c>
      <c r="M389" s="989">
        <f t="shared" ref="M389" si="23">D389*5+E389*4+F389*3+G389*2+H389*1</f>
        <v>0</v>
      </c>
      <c r="N389" s="339" t="e">
        <f t="shared" ref="N389" si="24">M389/L389</f>
        <v>#DIV/0!</v>
      </c>
      <c r="O389" s="357" t="e">
        <f t="shared" ref="O389" si="25">N389*2</f>
        <v>#DIV/0!</v>
      </c>
    </row>
    <row r="390" spans="1:15" ht="25.5" customHeight="1" thickTop="1" x14ac:dyDescent="0.2">
      <c r="A390" s="1668" t="s">
        <v>310</v>
      </c>
      <c r="B390" s="1674" t="s">
        <v>608</v>
      </c>
      <c r="C390" s="1674"/>
      <c r="D390" s="326"/>
      <c r="E390" s="326"/>
      <c r="F390" s="326"/>
      <c r="G390" s="326"/>
      <c r="H390" s="326"/>
      <c r="I390" s="326"/>
      <c r="J390" s="326"/>
      <c r="K390" s="327">
        <f t="shared" si="21"/>
        <v>0</v>
      </c>
      <c r="L390" s="327">
        <f t="shared" si="4"/>
        <v>0</v>
      </c>
      <c r="M390" s="327">
        <f t="shared" si="5"/>
        <v>0</v>
      </c>
      <c r="N390" s="328" t="e">
        <f t="shared" si="6"/>
        <v>#DIV/0!</v>
      </c>
      <c r="O390" s="355" t="e">
        <f t="shared" si="7"/>
        <v>#DIV/0!</v>
      </c>
    </row>
    <row r="391" spans="1:15" ht="25.5" customHeight="1" x14ac:dyDescent="0.2">
      <c r="A391" s="1669"/>
      <c r="B391" s="1672" t="s">
        <v>609</v>
      </c>
      <c r="C391" s="1672"/>
      <c r="D391" s="329"/>
      <c r="E391" s="329"/>
      <c r="F391" s="329"/>
      <c r="G391" s="329"/>
      <c r="H391" s="329"/>
      <c r="I391" s="329"/>
      <c r="J391" s="329"/>
      <c r="K391" s="330">
        <f t="shared" si="21"/>
        <v>0</v>
      </c>
      <c r="L391" s="330">
        <f t="shared" si="4"/>
        <v>0</v>
      </c>
      <c r="M391" s="330">
        <f t="shared" si="5"/>
        <v>0</v>
      </c>
      <c r="N391" s="331" t="e">
        <f t="shared" si="6"/>
        <v>#DIV/0!</v>
      </c>
      <c r="O391" s="350" t="e">
        <f t="shared" si="7"/>
        <v>#DIV/0!</v>
      </c>
    </row>
    <row r="392" spans="1:15" ht="22.5" customHeight="1" x14ac:dyDescent="0.2">
      <c r="A392" s="1669"/>
      <c r="B392" s="1672" t="s">
        <v>610</v>
      </c>
      <c r="C392" s="1672"/>
      <c r="D392" s="351"/>
      <c r="E392" s="351"/>
      <c r="F392" s="351"/>
      <c r="G392" s="351"/>
      <c r="H392" s="351"/>
      <c r="I392" s="351"/>
      <c r="J392" s="351"/>
      <c r="K392" s="330">
        <f t="shared" si="21"/>
        <v>0</v>
      </c>
      <c r="L392" s="330">
        <f t="shared" si="4"/>
        <v>0</v>
      </c>
      <c r="M392" s="330">
        <f t="shared" si="5"/>
        <v>0</v>
      </c>
      <c r="N392" s="331" t="e">
        <f t="shared" si="6"/>
        <v>#DIV/0!</v>
      </c>
      <c r="O392" s="350" t="e">
        <f t="shared" si="7"/>
        <v>#DIV/0!</v>
      </c>
    </row>
    <row r="393" spans="1:15" ht="15" customHeight="1" thickBot="1" x14ac:dyDescent="0.25">
      <c r="A393" s="1670"/>
      <c r="B393" s="1673" t="s">
        <v>611</v>
      </c>
      <c r="C393" s="1673"/>
      <c r="D393" s="352"/>
      <c r="E393" s="352"/>
      <c r="F393" s="352"/>
      <c r="G393" s="352"/>
      <c r="H393" s="352"/>
      <c r="I393" s="352"/>
      <c r="J393" s="352"/>
      <c r="K393" s="332">
        <f t="shared" si="21"/>
        <v>0</v>
      </c>
      <c r="L393" s="332">
        <f t="shared" si="4"/>
        <v>0</v>
      </c>
      <c r="M393" s="332">
        <f>D393*5+E393*4+F393*3+G393*2+H393*1</f>
        <v>0</v>
      </c>
      <c r="N393" s="333" t="e">
        <f>M393/L393</f>
        <v>#DIV/0!</v>
      </c>
      <c r="O393" s="353" t="e">
        <f>N393*2</f>
        <v>#DIV/0!</v>
      </c>
    </row>
    <row r="394" spans="1:15" ht="22.5" customHeight="1" thickTop="1" thickBot="1" x14ac:dyDescent="0.25">
      <c r="A394" s="909"/>
      <c r="B394" s="1680" t="s">
        <v>904</v>
      </c>
      <c r="C394" s="1681"/>
      <c r="D394" s="984">
        <f>SUM(D390:D393)</f>
        <v>0</v>
      </c>
      <c r="E394" s="984">
        <f t="shared" ref="E394:J394" si="26">SUM(E390:E393)</f>
        <v>0</v>
      </c>
      <c r="F394" s="984">
        <f t="shared" si="26"/>
        <v>0</v>
      </c>
      <c r="G394" s="984">
        <f t="shared" si="26"/>
        <v>0</v>
      </c>
      <c r="H394" s="984">
        <f t="shared" si="26"/>
        <v>0</v>
      </c>
      <c r="I394" s="984">
        <f t="shared" si="26"/>
        <v>0</v>
      </c>
      <c r="J394" s="984">
        <f t="shared" si="26"/>
        <v>0</v>
      </c>
      <c r="K394" s="985">
        <f>SUM(K390:K393)</f>
        <v>0</v>
      </c>
      <c r="L394" s="985">
        <f>SUM(L390:L393)</f>
        <v>0</v>
      </c>
      <c r="M394" s="359">
        <f>D394*5+E394*4+F394*3+G394*2+H394*1</f>
        <v>0</v>
      </c>
      <c r="N394" s="333" t="e">
        <f>M394/L394</f>
        <v>#DIV/0!</v>
      </c>
      <c r="O394" s="353" t="e">
        <f>N394*2</f>
        <v>#DIV/0!</v>
      </c>
    </row>
    <row r="395" spans="1:15" ht="13.5" customHeight="1" thickTop="1" x14ac:dyDescent="0.2">
      <c r="A395" s="1677" t="s">
        <v>54</v>
      </c>
      <c r="B395" s="1674" t="s">
        <v>612</v>
      </c>
      <c r="C395" s="1674"/>
      <c r="D395" s="326"/>
      <c r="E395" s="326"/>
      <c r="F395" s="326"/>
      <c r="G395" s="326"/>
      <c r="H395" s="326"/>
      <c r="I395" s="326"/>
      <c r="J395" s="326"/>
      <c r="K395" s="327">
        <f t="shared" si="21"/>
        <v>0</v>
      </c>
      <c r="L395" s="327">
        <f t="shared" si="4"/>
        <v>0</v>
      </c>
      <c r="M395" s="327">
        <f t="shared" si="5"/>
        <v>0</v>
      </c>
      <c r="N395" s="328" t="e">
        <f t="shared" si="6"/>
        <v>#DIV/0!</v>
      </c>
      <c r="O395" s="355" t="e">
        <f t="shared" si="7"/>
        <v>#DIV/0!</v>
      </c>
    </row>
    <row r="396" spans="1:15" ht="24" customHeight="1" x14ac:dyDescent="0.2">
      <c r="A396" s="1678"/>
      <c r="B396" s="1672" t="s">
        <v>613</v>
      </c>
      <c r="C396" s="1672"/>
      <c r="D396" s="329"/>
      <c r="E396" s="329"/>
      <c r="F396" s="329"/>
      <c r="G396" s="329"/>
      <c r="H396" s="329"/>
      <c r="I396" s="329"/>
      <c r="J396" s="329"/>
      <c r="K396" s="330">
        <f t="shared" si="21"/>
        <v>0</v>
      </c>
      <c r="L396" s="330">
        <f t="shared" si="4"/>
        <v>0</v>
      </c>
      <c r="M396" s="330">
        <f t="shared" si="5"/>
        <v>0</v>
      </c>
      <c r="N396" s="331" t="e">
        <f t="shared" si="6"/>
        <v>#DIV/0!</v>
      </c>
      <c r="O396" s="350" t="e">
        <f t="shared" si="7"/>
        <v>#DIV/0!</v>
      </c>
    </row>
    <row r="397" spans="1:15" ht="18" customHeight="1" x14ac:dyDescent="0.2">
      <c r="A397" s="1678"/>
      <c r="B397" s="1672" t="s">
        <v>614</v>
      </c>
      <c r="C397" s="1672"/>
      <c r="D397" s="351"/>
      <c r="E397" s="351"/>
      <c r="F397" s="351"/>
      <c r="G397" s="351"/>
      <c r="H397" s="351"/>
      <c r="I397" s="351"/>
      <c r="J397" s="351"/>
      <c r="K397" s="330">
        <f t="shared" si="21"/>
        <v>0</v>
      </c>
      <c r="L397" s="330">
        <f t="shared" si="4"/>
        <v>0</v>
      </c>
      <c r="M397" s="330">
        <f t="shared" si="5"/>
        <v>0</v>
      </c>
      <c r="N397" s="331" t="e">
        <f t="shared" si="6"/>
        <v>#DIV/0!</v>
      </c>
      <c r="O397" s="350" t="e">
        <f t="shared" si="7"/>
        <v>#DIV/0!</v>
      </c>
    </row>
    <row r="398" spans="1:15" ht="23.25" customHeight="1" x14ac:dyDescent="0.2">
      <c r="A398" s="1678"/>
      <c r="B398" s="1672" t="s">
        <v>615</v>
      </c>
      <c r="C398" s="1672"/>
      <c r="D398" s="351"/>
      <c r="E398" s="351"/>
      <c r="F398" s="351"/>
      <c r="G398" s="351"/>
      <c r="H398" s="351"/>
      <c r="I398" s="351"/>
      <c r="J398" s="351"/>
      <c r="K398" s="330">
        <f t="shared" si="21"/>
        <v>0</v>
      </c>
      <c r="L398" s="330">
        <f t="shared" si="4"/>
        <v>0</v>
      </c>
      <c r="M398" s="330">
        <f t="shared" si="5"/>
        <v>0</v>
      </c>
      <c r="N398" s="331" t="e">
        <f t="shared" si="6"/>
        <v>#DIV/0!</v>
      </c>
      <c r="O398" s="350" t="e">
        <f t="shared" si="7"/>
        <v>#DIV/0!</v>
      </c>
    </row>
    <row r="399" spans="1:15" ht="25.5" customHeight="1" thickBot="1" x14ac:dyDescent="0.25">
      <c r="A399" s="1679"/>
      <c r="B399" s="1673" t="s">
        <v>616</v>
      </c>
      <c r="C399" s="1673"/>
      <c r="D399" s="352"/>
      <c r="E399" s="352"/>
      <c r="F399" s="352"/>
      <c r="G399" s="352"/>
      <c r="H399" s="352"/>
      <c r="I399" s="352"/>
      <c r="J399" s="352"/>
      <c r="K399" s="332">
        <f t="shared" si="21"/>
        <v>0</v>
      </c>
      <c r="L399" s="332">
        <f t="shared" si="21"/>
        <v>0</v>
      </c>
      <c r="M399" s="332">
        <f t="shared" si="5"/>
        <v>0</v>
      </c>
      <c r="N399" s="333" t="e">
        <f t="shared" si="6"/>
        <v>#DIV/0!</v>
      </c>
      <c r="O399" s="353" t="e">
        <f t="shared" si="7"/>
        <v>#DIV/0!</v>
      </c>
    </row>
    <row r="400" spans="1:15" ht="25.5" customHeight="1" thickTop="1" thickBot="1" x14ac:dyDescent="0.25">
      <c r="A400" s="899"/>
      <c r="B400" s="1680" t="s">
        <v>905</v>
      </c>
      <c r="C400" s="1681"/>
      <c r="D400" s="984">
        <f>SUM(D395:D399)</f>
        <v>0</v>
      </c>
      <c r="E400" s="984">
        <f t="shared" ref="E400:J400" si="27">SUM(E395:E399)</f>
        <v>0</v>
      </c>
      <c r="F400" s="984">
        <f t="shared" si="27"/>
        <v>0</v>
      </c>
      <c r="G400" s="984">
        <f t="shared" si="27"/>
        <v>0</v>
      </c>
      <c r="H400" s="984">
        <f t="shared" si="27"/>
        <v>0</v>
      </c>
      <c r="I400" s="984">
        <f t="shared" si="27"/>
        <v>0</v>
      </c>
      <c r="J400" s="984">
        <f t="shared" si="27"/>
        <v>0</v>
      </c>
      <c r="K400" s="985">
        <f>SUM(K395:K399)</f>
        <v>0</v>
      </c>
      <c r="L400" s="985">
        <f>SUM(L395:L399)</f>
        <v>0</v>
      </c>
      <c r="M400" s="359">
        <f t="shared" ref="M400" si="28">D400*5+E400*4+F400*3+G400*2+H400*1</f>
        <v>0</v>
      </c>
      <c r="N400" s="333" t="e">
        <f t="shared" ref="N400" si="29">M400/L400</f>
        <v>#DIV/0!</v>
      </c>
      <c r="O400" s="353" t="e">
        <f t="shared" ref="O400" si="30">N400*2</f>
        <v>#DIV/0!</v>
      </c>
    </row>
    <row r="401" spans="1:15" ht="42" customHeight="1" thickTop="1" x14ac:dyDescent="0.2">
      <c r="A401" s="1677" t="s">
        <v>55</v>
      </c>
      <c r="B401" s="1674" t="s">
        <v>617</v>
      </c>
      <c r="C401" s="1674"/>
      <c r="D401" s="326"/>
      <c r="E401" s="326"/>
      <c r="F401" s="326"/>
      <c r="G401" s="326"/>
      <c r="H401" s="326"/>
      <c r="I401" s="326"/>
      <c r="J401" s="326"/>
      <c r="K401" s="327">
        <f t="shared" si="21"/>
        <v>0</v>
      </c>
      <c r="L401" s="327">
        <f t="shared" si="4"/>
        <v>0</v>
      </c>
      <c r="M401" s="327">
        <f t="shared" si="5"/>
        <v>0</v>
      </c>
      <c r="N401" s="328" t="e">
        <f t="shared" si="6"/>
        <v>#DIV/0!</v>
      </c>
      <c r="O401" s="355" t="e">
        <f t="shared" si="7"/>
        <v>#DIV/0!</v>
      </c>
    </row>
    <row r="402" spans="1:15" ht="25.5" customHeight="1" x14ac:dyDescent="0.2">
      <c r="A402" s="1678"/>
      <c r="B402" s="1672" t="s">
        <v>618</v>
      </c>
      <c r="C402" s="1672"/>
      <c r="D402" s="329"/>
      <c r="E402" s="329"/>
      <c r="F402" s="329"/>
      <c r="G402" s="329"/>
      <c r="H402" s="329"/>
      <c r="I402" s="329"/>
      <c r="J402" s="329"/>
      <c r="K402" s="330">
        <f t="shared" si="21"/>
        <v>0</v>
      </c>
      <c r="L402" s="330">
        <f t="shared" si="4"/>
        <v>0</v>
      </c>
      <c r="M402" s="330">
        <f t="shared" si="5"/>
        <v>0</v>
      </c>
      <c r="N402" s="331" t="e">
        <f t="shared" si="6"/>
        <v>#DIV/0!</v>
      </c>
      <c r="O402" s="350" t="e">
        <f t="shared" si="7"/>
        <v>#DIV/0!</v>
      </c>
    </row>
    <row r="403" spans="1:15" ht="26.25" customHeight="1" x14ac:dyDescent="0.2">
      <c r="A403" s="1678"/>
      <c r="B403" s="1672" t="s">
        <v>619</v>
      </c>
      <c r="C403" s="1672"/>
      <c r="D403" s="351"/>
      <c r="E403" s="351"/>
      <c r="F403" s="351"/>
      <c r="G403" s="351"/>
      <c r="H403" s="351"/>
      <c r="I403" s="351"/>
      <c r="J403" s="351"/>
      <c r="K403" s="330">
        <f t="shared" si="21"/>
        <v>0</v>
      </c>
      <c r="L403" s="330">
        <f t="shared" si="4"/>
        <v>0</v>
      </c>
      <c r="M403" s="330">
        <f t="shared" si="5"/>
        <v>0</v>
      </c>
      <c r="N403" s="331" t="e">
        <f t="shared" si="6"/>
        <v>#DIV/0!</v>
      </c>
      <c r="O403" s="350" t="e">
        <f t="shared" si="7"/>
        <v>#DIV/0!</v>
      </c>
    </row>
    <row r="404" spans="1:15" ht="27" customHeight="1" x14ac:dyDescent="0.2">
      <c r="A404" s="1678"/>
      <c r="B404" s="1672" t="s">
        <v>620</v>
      </c>
      <c r="C404" s="1672"/>
      <c r="D404" s="351"/>
      <c r="E404" s="351"/>
      <c r="F404" s="351"/>
      <c r="G404" s="351"/>
      <c r="H404" s="351"/>
      <c r="I404" s="351"/>
      <c r="J404" s="351"/>
      <c r="K404" s="330">
        <f t="shared" si="21"/>
        <v>0</v>
      </c>
      <c r="L404" s="330">
        <f t="shared" si="4"/>
        <v>0</v>
      </c>
      <c r="M404" s="330">
        <f t="shared" si="5"/>
        <v>0</v>
      </c>
      <c r="N404" s="331" t="e">
        <f t="shared" si="6"/>
        <v>#DIV/0!</v>
      </c>
      <c r="O404" s="350" t="e">
        <f t="shared" si="7"/>
        <v>#DIV/0!</v>
      </c>
    </row>
    <row r="405" spans="1:15" ht="27.75" customHeight="1" thickBot="1" x14ac:dyDescent="0.25">
      <c r="A405" s="1679"/>
      <c r="B405" s="1673" t="s">
        <v>621</v>
      </c>
      <c r="C405" s="1673"/>
      <c r="D405" s="352"/>
      <c r="E405" s="352"/>
      <c r="F405" s="352"/>
      <c r="G405" s="352"/>
      <c r="H405" s="352"/>
      <c r="I405" s="352"/>
      <c r="J405" s="352"/>
      <c r="K405" s="332">
        <f t="shared" si="21"/>
        <v>0</v>
      </c>
      <c r="L405" s="332">
        <f t="shared" si="4"/>
        <v>0</v>
      </c>
      <c r="M405" s="332">
        <f t="shared" si="5"/>
        <v>0</v>
      </c>
      <c r="N405" s="333" t="e">
        <f t="shared" si="6"/>
        <v>#DIV/0!</v>
      </c>
      <c r="O405" s="353" t="e">
        <f t="shared" si="7"/>
        <v>#DIV/0!</v>
      </c>
    </row>
    <row r="406" spans="1:15" ht="27.75" customHeight="1" thickTop="1" thickBot="1" x14ac:dyDescent="0.25">
      <c r="A406" s="899"/>
      <c r="B406" s="1680" t="s">
        <v>906</v>
      </c>
      <c r="C406" s="1681"/>
      <c r="D406" s="984">
        <f>SUM(D401:D405)</f>
        <v>0</v>
      </c>
      <c r="E406" s="984">
        <f t="shared" ref="E406:J406" si="31">SUM(E401:E405)</f>
        <v>0</v>
      </c>
      <c r="F406" s="984">
        <f t="shared" si="31"/>
        <v>0</v>
      </c>
      <c r="G406" s="984">
        <f t="shared" si="31"/>
        <v>0</v>
      </c>
      <c r="H406" s="984">
        <f t="shared" si="31"/>
        <v>0</v>
      </c>
      <c r="I406" s="984">
        <f t="shared" si="31"/>
        <v>0</v>
      </c>
      <c r="J406" s="984">
        <f t="shared" si="31"/>
        <v>0</v>
      </c>
      <c r="K406" s="985">
        <f>SUM(K401:K405)</f>
        <v>0</v>
      </c>
      <c r="L406" s="985">
        <f>SUM(L401:L405)</f>
        <v>0</v>
      </c>
      <c r="M406" s="359">
        <f t="shared" ref="M406" si="32">D406*5+E406*4+F406*3+G406*2+H406*1</f>
        <v>0</v>
      </c>
      <c r="N406" s="333" t="e">
        <f t="shared" ref="N406" si="33">M406/L406</f>
        <v>#DIV/0!</v>
      </c>
      <c r="O406" s="353" t="e">
        <f t="shared" ref="O406" si="34">N406*2</f>
        <v>#DIV/0!</v>
      </c>
    </row>
    <row r="407" spans="1:15" ht="23.25" customHeight="1" thickTop="1" x14ac:dyDescent="0.2">
      <c r="A407" s="1677" t="s">
        <v>56</v>
      </c>
      <c r="B407" s="1674" t="s">
        <v>622</v>
      </c>
      <c r="C407" s="1674"/>
      <c r="D407" s="326"/>
      <c r="E407" s="326"/>
      <c r="F407" s="326"/>
      <c r="G407" s="326"/>
      <c r="H407" s="326"/>
      <c r="I407" s="326"/>
      <c r="J407" s="326"/>
      <c r="K407" s="327">
        <f t="shared" si="21"/>
        <v>0</v>
      </c>
      <c r="L407" s="327">
        <f t="shared" si="4"/>
        <v>0</v>
      </c>
      <c r="M407" s="327">
        <f t="shared" si="5"/>
        <v>0</v>
      </c>
      <c r="N407" s="328" t="e">
        <f t="shared" si="6"/>
        <v>#DIV/0!</v>
      </c>
      <c r="O407" s="355" t="e">
        <f t="shared" si="7"/>
        <v>#DIV/0!</v>
      </c>
    </row>
    <row r="408" spans="1:15" ht="36" customHeight="1" x14ac:dyDescent="0.2">
      <c r="A408" s="1678"/>
      <c r="B408" s="1672" t="s">
        <v>623</v>
      </c>
      <c r="C408" s="1672"/>
      <c r="D408" s="329"/>
      <c r="E408" s="329"/>
      <c r="F408" s="329"/>
      <c r="G408" s="329"/>
      <c r="H408" s="329"/>
      <c r="I408" s="329"/>
      <c r="J408" s="329"/>
      <c r="K408" s="330">
        <f t="shared" si="21"/>
        <v>0</v>
      </c>
      <c r="L408" s="330">
        <f t="shared" si="4"/>
        <v>0</v>
      </c>
      <c r="M408" s="330">
        <f t="shared" si="5"/>
        <v>0</v>
      </c>
      <c r="N408" s="331" t="e">
        <f t="shared" si="6"/>
        <v>#DIV/0!</v>
      </c>
      <c r="O408" s="350" t="e">
        <f t="shared" si="7"/>
        <v>#DIV/0!</v>
      </c>
    </row>
    <row r="409" spans="1:15" ht="34.5" customHeight="1" x14ac:dyDescent="0.2">
      <c r="A409" s="1678"/>
      <c r="B409" s="1672" t="s">
        <v>624</v>
      </c>
      <c r="C409" s="1672"/>
      <c r="D409" s="351"/>
      <c r="E409" s="351"/>
      <c r="F409" s="351"/>
      <c r="G409" s="351"/>
      <c r="H409" s="351"/>
      <c r="I409" s="351"/>
      <c r="J409" s="351"/>
      <c r="K409" s="330">
        <f t="shared" si="21"/>
        <v>0</v>
      </c>
      <c r="L409" s="330">
        <f t="shared" si="4"/>
        <v>0</v>
      </c>
      <c r="M409" s="330">
        <f t="shared" si="5"/>
        <v>0</v>
      </c>
      <c r="N409" s="331" t="e">
        <f t="shared" si="6"/>
        <v>#DIV/0!</v>
      </c>
      <c r="O409" s="350" t="e">
        <f t="shared" si="7"/>
        <v>#DIV/0!</v>
      </c>
    </row>
    <row r="410" spans="1:15" ht="34.5" customHeight="1" x14ac:dyDescent="0.2">
      <c r="A410" s="1678"/>
      <c r="B410" s="1672" t="s">
        <v>625</v>
      </c>
      <c r="C410" s="1672"/>
      <c r="D410" s="351"/>
      <c r="E410" s="351"/>
      <c r="F410" s="351"/>
      <c r="G410" s="351"/>
      <c r="H410" s="351"/>
      <c r="I410" s="351"/>
      <c r="J410" s="351"/>
      <c r="K410" s="330">
        <f t="shared" si="21"/>
        <v>0</v>
      </c>
      <c r="L410" s="330">
        <f t="shared" si="4"/>
        <v>0</v>
      </c>
      <c r="M410" s="330">
        <f t="shared" si="5"/>
        <v>0</v>
      </c>
      <c r="N410" s="331" t="e">
        <f t="shared" si="6"/>
        <v>#DIV/0!</v>
      </c>
      <c r="O410" s="350" t="e">
        <f t="shared" si="7"/>
        <v>#DIV/0!</v>
      </c>
    </row>
    <row r="411" spans="1:15" ht="25.5" customHeight="1" x14ac:dyDescent="0.2">
      <c r="A411" s="1678"/>
      <c r="B411" s="1672" t="s">
        <v>626</v>
      </c>
      <c r="C411" s="1672"/>
      <c r="D411" s="351"/>
      <c r="E411" s="351"/>
      <c r="F411" s="351"/>
      <c r="G411" s="351"/>
      <c r="H411" s="351"/>
      <c r="I411" s="351"/>
      <c r="J411" s="351"/>
      <c r="K411" s="330">
        <f t="shared" si="21"/>
        <v>0</v>
      </c>
      <c r="L411" s="330">
        <f t="shared" si="4"/>
        <v>0</v>
      </c>
      <c r="M411" s="330">
        <f t="shared" si="5"/>
        <v>0</v>
      </c>
      <c r="N411" s="331" t="e">
        <f t="shared" si="6"/>
        <v>#DIV/0!</v>
      </c>
      <c r="O411" s="350" t="e">
        <f t="shared" si="7"/>
        <v>#DIV/0!</v>
      </c>
    </row>
    <row r="412" spans="1:15" ht="25.5" customHeight="1" x14ac:dyDescent="0.2">
      <c r="A412" s="1678"/>
      <c r="B412" s="1672" t="s">
        <v>627</v>
      </c>
      <c r="C412" s="1672"/>
      <c r="D412" s="351"/>
      <c r="E412" s="351"/>
      <c r="F412" s="351"/>
      <c r="G412" s="351"/>
      <c r="H412" s="351"/>
      <c r="I412" s="351"/>
      <c r="J412" s="351"/>
      <c r="K412" s="330">
        <f t="shared" si="21"/>
        <v>0</v>
      </c>
      <c r="L412" s="330">
        <f t="shared" si="4"/>
        <v>0</v>
      </c>
      <c r="M412" s="330">
        <f t="shared" si="5"/>
        <v>0</v>
      </c>
      <c r="N412" s="331" t="e">
        <f t="shared" si="6"/>
        <v>#DIV/0!</v>
      </c>
      <c r="O412" s="350" t="e">
        <f t="shared" si="7"/>
        <v>#DIV/0!</v>
      </c>
    </row>
    <row r="413" spans="1:15" ht="33" customHeight="1" x14ac:dyDescent="0.2">
      <c r="A413" s="1678"/>
      <c r="B413" s="1672" t="s">
        <v>628</v>
      </c>
      <c r="C413" s="1672"/>
      <c r="D413" s="351"/>
      <c r="E413" s="351"/>
      <c r="F413" s="351"/>
      <c r="G413" s="351"/>
      <c r="H413" s="351"/>
      <c r="I413" s="351"/>
      <c r="J413" s="351"/>
      <c r="K413" s="330">
        <f t="shared" si="21"/>
        <v>0</v>
      </c>
      <c r="L413" s="330">
        <f t="shared" si="4"/>
        <v>0</v>
      </c>
      <c r="M413" s="330">
        <f t="shared" si="5"/>
        <v>0</v>
      </c>
      <c r="N413" s="331" t="e">
        <f t="shared" si="6"/>
        <v>#DIV/0!</v>
      </c>
      <c r="O413" s="350" t="e">
        <f t="shared" si="7"/>
        <v>#DIV/0!</v>
      </c>
    </row>
    <row r="414" spans="1:15" ht="33.75" customHeight="1" thickBot="1" x14ac:dyDescent="0.25">
      <c r="A414" s="1679"/>
      <c r="B414" s="1673" t="s">
        <v>629</v>
      </c>
      <c r="C414" s="1673"/>
      <c r="D414" s="352"/>
      <c r="E414" s="352"/>
      <c r="F414" s="352"/>
      <c r="G414" s="352"/>
      <c r="H414" s="352"/>
      <c r="I414" s="352"/>
      <c r="J414" s="352"/>
      <c r="K414" s="332">
        <f t="shared" si="21"/>
        <v>0</v>
      </c>
      <c r="L414" s="332">
        <f t="shared" si="4"/>
        <v>0</v>
      </c>
      <c r="M414" s="332">
        <f t="shared" si="5"/>
        <v>0</v>
      </c>
      <c r="N414" s="333" t="e">
        <f t="shared" si="6"/>
        <v>#DIV/0!</v>
      </c>
      <c r="O414" s="353" t="e">
        <f t="shared" si="7"/>
        <v>#DIV/0!</v>
      </c>
    </row>
    <row r="415" spans="1:15" ht="33.75" customHeight="1" thickTop="1" thickBot="1" x14ac:dyDescent="0.25">
      <c r="A415" s="899"/>
      <c r="B415" s="1680" t="s">
        <v>907</v>
      </c>
      <c r="C415" s="1681"/>
      <c r="D415" s="984">
        <f>SUM(D407:D414)</f>
        <v>0</v>
      </c>
      <c r="E415" s="984">
        <f t="shared" ref="E415:J415" si="35">SUM(E407:E414)</f>
        <v>0</v>
      </c>
      <c r="F415" s="984">
        <f t="shared" si="35"/>
        <v>0</v>
      </c>
      <c r="G415" s="984">
        <f t="shared" si="35"/>
        <v>0</v>
      </c>
      <c r="H415" s="984">
        <f t="shared" si="35"/>
        <v>0</v>
      </c>
      <c r="I415" s="984">
        <f t="shared" si="35"/>
        <v>0</v>
      </c>
      <c r="J415" s="984">
        <f t="shared" si="35"/>
        <v>0</v>
      </c>
      <c r="K415" s="985">
        <f>SUM(K407:K414)</f>
        <v>0</v>
      </c>
      <c r="L415" s="985">
        <f>SUM(L407:L414)</f>
        <v>0</v>
      </c>
      <c r="M415" s="359">
        <f t="shared" ref="M415" si="36">D415*5+E415*4+F415*3+G415*2+H415*1</f>
        <v>0</v>
      </c>
      <c r="N415" s="333" t="e">
        <f t="shared" ref="N415" si="37">M415/L415</f>
        <v>#DIV/0!</v>
      </c>
      <c r="O415" s="353" t="e">
        <f t="shared" ref="O415" si="38">N415*2</f>
        <v>#DIV/0!</v>
      </c>
    </row>
    <row r="416" spans="1:15" ht="25.5" customHeight="1" thickTop="1" x14ac:dyDescent="0.2">
      <c r="A416" s="1677" t="s">
        <v>57</v>
      </c>
      <c r="B416" s="1674" t="s">
        <v>630</v>
      </c>
      <c r="C416" s="1674"/>
      <c r="D416" s="326"/>
      <c r="E416" s="326"/>
      <c r="F416" s="326"/>
      <c r="G416" s="326"/>
      <c r="H416" s="326"/>
      <c r="I416" s="326"/>
      <c r="J416" s="326"/>
      <c r="K416" s="327">
        <f t="shared" si="21"/>
        <v>0</v>
      </c>
      <c r="L416" s="327">
        <f t="shared" si="4"/>
        <v>0</v>
      </c>
      <c r="M416" s="327">
        <f t="shared" si="5"/>
        <v>0</v>
      </c>
      <c r="N416" s="328" t="e">
        <f t="shared" si="6"/>
        <v>#DIV/0!</v>
      </c>
      <c r="O416" s="355" t="e">
        <f t="shared" si="7"/>
        <v>#DIV/0!</v>
      </c>
    </row>
    <row r="417" spans="1:15" ht="25.5" customHeight="1" x14ac:dyDescent="0.2">
      <c r="A417" s="1678"/>
      <c r="B417" s="1672" t="s">
        <v>634</v>
      </c>
      <c r="C417" s="1672"/>
      <c r="D417" s="329"/>
      <c r="E417" s="329"/>
      <c r="F417" s="329"/>
      <c r="G417" s="329"/>
      <c r="H417" s="329"/>
      <c r="I417" s="329"/>
      <c r="J417" s="329"/>
      <c r="K417" s="330">
        <f t="shared" si="21"/>
        <v>0</v>
      </c>
      <c r="L417" s="330">
        <f t="shared" si="4"/>
        <v>0</v>
      </c>
      <c r="M417" s="330">
        <f t="shared" si="5"/>
        <v>0</v>
      </c>
      <c r="N417" s="331" t="e">
        <f t="shared" si="6"/>
        <v>#DIV/0!</v>
      </c>
      <c r="O417" s="350" t="e">
        <f t="shared" si="7"/>
        <v>#DIV/0!</v>
      </c>
    </row>
    <row r="418" spans="1:15" ht="14.25" customHeight="1" x14ac:dyDescent="0.2">
      <c r="A418" s="1678"/>
      <c r="B418" s="1672" t="s">
        <v>631</v>
      </c>
      <c r="C418" s="1672"/>
      <c r="D418" s="351"/>
      <c r="E418" s="351"/>
      <c r="F418" s="351"/>
      <c r="G418" s="351"/>
      <c r="H418" s="351"/>
      <c r="I418" s="351"/>
      <c r="J418" s="351"/>
      <c r="K418" s="330">
        <f t="shared" si="21"/>
        <v>0</v>
      </c>
      <c r="L418" s="330">
        <f t="shared" si="4"/>
        <v>0</v>
      </c>
      <c r="M418" s="330">
        <f t="shared" si="5"/>
        <v>0</v>
      </c>
      <c r="N418" s="331" t="e">
        <f t="shared" si="6"/>
        <v>#DIV/0!</v>
      </c>
      <c r="O418" s="350" t="e">
        <f t="shared" si="7"/>
        <v>#DIV/0!</v>
      </c>
    </row>
    <row r="419" spans="1:15" ht="16.5" customHeight="1" x14ac:dyDescent="0.2">
      <c r="A419" s="1678"/>
      <c r="B419" s="1672" t="s">
        <v>632</v>
      </c>
      <c r="C419" s="1672"/>
      <c r="D419" s="351"/>
      <c r="E419" s="351"/>
      <c r="F419" s="351"/>
      <c r="G419" s="351"/>
      <c r="H419" s="351"/>
      <c r="I419" s="351"/>
      <c r="J419" s="351"/>
      <c r="K419" s="330">
        <f t="shared" si="21"/>
        <v>0</v>
      </c>
      <c r="L419" s="330">
        <f t="shared" si="4"/>
        <v>0</v>
      </c>
      <c r="M419" s="330">
        <f t="shared" si="5"/>
        <v>0</v>
      </c>
      <c r="N419" s="331" t="e">
        <f t="shared" si="6"/>
        <v>#DIV/0!</v>
      </c>
      <c r="O419" s="350" t="e">
        <f t="shared" si="7"/>
        <v>#DIV/0!</v>
      </c>
    </row>
    <row r="420" spans="1:15" ht="25.5" customHeight="1" x14ac:dyDescent="0.2">
      <c r="A420" s="1678"/>
      <c r="B420" s="1672" t="s">
        <v>633</v>
      </c>
      <c r="C420" s="1672"/>
      <c r="D420" s="351"/>
      <c r="E420" s="351"/>
      <c r="F420" s="351"/>
      <c r="G420" s="351"/>
      <c r="H420" s="351"/>
      <c r="I420" s="351"/>
      <c r="J420" s="351"/>
      <c r="K420" s="330">
        <f t="shared" si="21"/>
        <v>0</v>
      </c>
      <c r="L420" s="330">
        <f t="shared" si="4"/>
        <v>0</v>
      </c>
      <c r="M420" s="330">
        <f t="shared" si="5"/>
        <v>0</v>
      </c>
      <c r="N420" s="331" t="e">
        <f t="shared" si="6"/>
        <v>#DIV/0!</v>
      </c>
      <c r="O420" s="350" t="e">
        <f t="shared" si="7"/>
        <v>#DIV/0!</v>
      </c>
    </row>
    <row r="421" spans="1:15" ht="25.5" customHeight="1" x14ac:dyDescent="0.2">
      <c r="A421" s="1678"/>
      <c r="B421" s="1672" t="s">
        <v>635</v>
      </c>
      <c r="C421" s="1672"/>
      <c r="D421" s="351"/>
      <c r="E421" s="351"/>
      <c r="F421" s="351"/>
      <c r="G421" s="351"/>
      <c r="H421" s="351"/>
      <c r="I421" s="351"/>
      <c r="J421" s="351"/>
      <c r="K421" s="330">
        <f t="shared" si="21"/>
        <v>0</v>
      </c>
      <c r="L421" s="330">
        <f t="shared" si="4"/>
        <v>0</v>
      </c>
      <c r="M421" s="330">
        <f t="shared" si="5"/>
        <v>0</v>
      </c>
      <c r="N421" s="331" t="e">
        <f t="shared" si="6"/>
        <v>#DIV/0!</v>
      </c>
      <c r="O421" s="350" t="e">
        <f t="shared" si="7"/>
        <v>#DIV/0!</v>
      </c>
    </row>
    <row r="422" spans="1:15" ht="25.5" customHeight="1" x14ac:dyDescent="0.2">
      <c r="A422" s="1678"/>
      <c r="B422" s="1672" t="s">
        <v>636</v>
      </c>
      <c r="C422" s="1672"/>
      <c r="D422" s="351"/>
      <c r="E422" s="351"/>
      <c r="F422" s="351"/>
      <c r="G422" s="351"/>
      <c r="H422" s="351"/>
      <c r="I422" s="351"/>
      <c r="J422" s="351"/>
      <c r="K422" s="330">
        <f t="shared" si="21"/>
        <v>0</v>
      </c>
      <c r="L422" s="330">
        <f t="shared" si="4"/>
        <v>0</v>
      </c>
      <c r="M422" s="330">
        <f t="shared" si="5"/>
        <v>0</v>
      </c>
      <c r="N422" s="331" t="e">
        <f t="shared" si="6"/>
        <v>#DIV/0!</v>
      </c>
      <c r="O422" s="350" t="e">
        <f t="shared" si="7"/>
        <v>#DIV/0!</v>
      </c>
    </row>
    <row r="423" spans="1:15" ht="31.5" customHeight="1" thickBot="1" x14ac:dyDescent="0.25">
      <c r="A423" s="1679"/>
      <c r="B423" s="1673" t="s">
        <v>637</v>
      </c>
      <c r="C423" s="1673"/>
      <c r="D423" s="352"/>
      <c r="E423" s="352"/>
      <c r="F423" s="352"/>
      <c r="G423" s="352"/>
      <c r="H423" s="352"/>
      <c r="I423" s="352"/>
      <c r="J423" s="352"/>
      <c r="K423" s="332">
        <f t="shared" si="21"/>
        <v>0</v>
      </c>
      <c r="L423" s="332">
        <f t="shared" si="4"/>
        <v>0</v>
      </c>
      <c r="M423" s="332">
        <f t="shared" si="5"/>
        <v>0</v>
      </c>
      <c r="N423" s="333" t="e">
        <f t="shared" si="6"/>
        <v>#DIV/0!</v>
      </c>
      <c r="O423" s="353" t="e">
        <f t="shared" si="7"/>
        <v>#DIV/0!</v>
      </c>
    </row>
    <row r="424" spans="1:15" ht="31.5" customHeight="1" thickTop="1" thickBot="1" x14ac:dyDescent="0.25">
      <c r="A424" s="899"/>
      <c r="B424" s="1680" t="s">
        <v>908</v>
      </c>
      <c r="C424" s="1681"/>
      <c r="D424" s="984">
        <f>SUM(D416:D423)</f>
        <v>0</v>
      </c>
      <c r="E424" s="984">
        <f t="shared" ref="E424:J424" si="39">SUM(E416:E423)</f>
        <v>0</v>
      </c>
      <c r="F424" s="984">
        <f t="shared" si="39"/>
        <v>0</v>
      </c>
      <c r="G424" s="984">
        <f t="shared" si="39"/>
        <v>0</v>
      </c>
      <c r="H424" s="984">
        <f t="shared" si="39"/>
        <v>0</v>
      </c>
      <c r="I424" s="984">
        <f t="shared" si="39"/>
        <v>0</v>
      </c>
      <c r="J424" s="984">
        <f t="shared" si="39"/>
        <v>0</v>
      </c>
      <c r="K424" s="985">
        <f>SUM(K416:K423)</f>
        <v>0</v>
      </c>
      <c r="L424" s="985">
        <f>SUM(L416:L423)</f>
        <v>0</v>
      </c>
      <c r="M424" s="359">
        <f t="shared" ref="M424" si="40">D424*5+E424*4+F424*3+G424*2+H424*1</f>
        <v>0</v>
      </c>
      <c r="N424" s="333" t="e">
        <f t="shared" ref="N424" si="41">M424/L424</f>
        <v>#DIV/0!</v>
      </c>
      <c r="O424" s="353" t="e">
        <f t="shared" ref="O424" si="42">N424*2</f>
        <v>#DIV/0!</v>
      </c>
    </row>
    <row r="425" spans="1:15" ht="23.25" customHeight="1" thickTop="1" x14ac:dyDescent="0.2">
      <c r="A425" s="1677" t="s">
        <v>58</v>
      </c>
      <c r="B425" s="1674" t="s">
        <v>638</v>
      </c>
      <c r="C425" s="1674"/>
      <c r="D425" s="326"/>
      <c r="E425" s="326"/>
      <c r="F425" s="326"/>
      <c r="G425" s="326"/>
      <c r="H425" s="326"/>
      <c r="I425" s="326"/>
      <c r="J425" s="326"/>
      <c r="K425" s="327">
        <f t="shared" si="21"/>
        <v>0</v>
      </c>
      <c r="L425" s="327">
        <f t="shared" si="4"/>
        <v>0</v>
      </c>
      <c r="M425" s="327">
        <f t="shared" si="5"/>
        <v>0</v>
      </c>
      <c r="N425" s="328" t="e">
        <f t="shared" si="6"/>
        <v>#DIV/0!</v>
      </c>
      <c r="O425" s="355" t="e">
        <f t="shared" si="7"/>
        <v>#DIV/0!</v>
      </c>
    </row>
    <row r="426" spans="1:15" ht="27.75" customHeight="1" x14ac:dyDescent="0.2">
      <c r="A426" s="1678"/>
      <c r="B426" s="1672" t="s">
        <v>639</v>
      </c>
      <c r="C426" s="1672"/>
      <c r="D426" s="329"/>
      <c r="E426" s="329"/>
      <c r="F426" s="329"/>
      <c r="G426" s="329"/>
      <c r="H426" s="329"/>
      <c r="I426" s="329"/>
      <c r="J426" s="329"/>
      <c r="K426" s="330">
        <f t="shared" si="21"/>
        <v>0</v>
      </c>
      <c r="L426" s="330">
        <f t="shared" si="4"/>
        <v>0</v>
      </c>
      <c r="M426" s="330">
        <f t="shared" si="5"/>
        <v>0</v>
      </c>
      <c r="N426" s="331" t="e">
        <f t="shared" si="6"/>
        <v>#DIV/0!</v>
      </c>
      <c r="O426" s="350" t="e">
        <f t="shared" si="7"/>
        <v>#DIV/0!</v>
      </c>
    </row>
    <row r="427" spans="1:15" ht="27.75" customHeight="1" x14ac:dyDescent="0.2">
      <c r="A427" s="1678"/>
      <c r="B427" s="1672" t="s">
        <v>640</v>
      </c>
      <c r="C427" s="1672"/>
      <c r="D427" s="351"/>
      <c r="E427" s="351"/>
      <c r="F427" s="351"/>
      <c r="G427" s="351"/>
      <c r="H427" s="351"/>
      <c r="I427" s="351"/>
      <c r="J427" s="351"/>
      <c r="K427" s="330">
        <f t="shared" si="21"/>
        <v>0</v>
      </c>
      <c r="L427" s="330">
        <f t="shared" si="4"/>
        <v>0</v>
      </c>
      <c r="M427" s="330">
        <f t="shared" si="5"/>
        <v>0</v>
      </c>
      <c r="N427" s="331" t="e">
        <f t="shared" si="6"/>
        <v>#DIV/0!</v>
      </c>
      <c r="O427" s="350" t="e">
        <f t="shared" si="7"/>
        <v>#DIV/0!</v>
      </c>
    </row>
    <row r="428" spans="1:15" ht="17.25" customHeight="1" thickBot="1" x14ac:dyDescent="0.25">
      <c r="A428" s="1679"/>
      <c r="B428" s="1673" t="s">
        <v>641</v>
      </c>
      <c r="C428" s="1673"/>
      <c r="D428" s="352"/>
      <c r="E428" s="352"/>
      <c r="F428" s="352"/>
      <c r="G428" s="352"/>
      <c r="H428" s="352"/>
      <c r="I428" s="352"/>
      <c r="J428" s="352"/>
      <c r="K428" s="332">
        <f t="shared" si="21"/>
        <v>0</v>
      </c>
      <c r="L428" s="332">
        <f t="shared" si="4"/>
        <v>0</v>
      </c>
      <c r="M428" s="332">
        <f t="shared" si="5"/>
        <v>0</v>
      </c>
      <c r="N428" s="333" t="e">
        <f t="shared" si="6"/>
        <v>#DIV/0!</v>
      </c>
      <c r="O428" s="353" t="e">
        <f t="shared" si="7"/>
        <v>#DIV/0!</v>
      </c>
    </row>
    <row r="429" spans="1:15" ht="25.5" customHeight="1" thickTop="1" thickBot="1" x14ac:dyDescent="0.25">
      <c r="A429" s="899"/>
      <c r="B429" s="1680" t="s">
        <v>909</v>
      </c>
      <c r="C429" s="1681"/>
      <c r="D429" s="984">
        <f>SUM(D425:D428)</f>
        <v>0</v>
      </c>
      <c r="E429" s="984">
        <f t="shared" ref="E429:J429" si="43">SUM(E425:E428)</f>
        <v>0</v>
      </c>
      <c r="F429" s="984">
        <f t="shared" si="43"/>
        <v>0</v>
      </c>
      <c r="G429" s="984">
        <f t="shared" si="43"/>
        <v>0</v>
      </c>
      <c r="H429" s="984">
        <f t="shared" si="43"/>
        <v>0</v>
      </c>
      <c r="I429" s="984">
        <f t="shared" si="43"/>
        <v>0</v>
      </c>
      <c r="J429" s="984">
        <f t="shared" si="43"/>
        <v>0</v>
      </c>
      <c r="K429" s="985">
        <f>SUM(K425:K428)</f>
        <v>0</v>
      </c>
      <c r="L429" s="985">
        <f>SUM(L425:L428)</f>
        <v>0</v>
      </c>
      <c r="M429" s="359">
        <f t="shared" ref="M429" si="44">D429*5+E429*4+F429*3+G429*2+H429*1</f>
        <v>0</v>
      </c>
      <c r="N429" s="333" t="e">
        <f t="shared" ref="N429" si="45">M429/L429</f>
        <v>#DIV/0!</v>
      </c>
      <c r="O429" s="353" t="e">
        <f t="shared" ref="O429" si="46">N429*2</f>
        <v>#DIV/0!</v>
      </c>
    </row>
    <row r="430" spans="1:15" ht="30" customHeight="1" thickTop="1" x14ac:dyDescent="0.2">
      <c r="A430" s="1677" t="s">
        <v>59</v>
      </c>
      <c r="B430" s="1674" t="s">
        <v>642</v>
      </c>
      <c r="C430" s="1674"/>
      <c r="D430" s="326"/>
      <c r="E430" s="326"/>
      <c r="F430" s="326"/>
      <c r="G430" s="326"/>
      <c r="H430" s="326"/>
      <c r="I430" s="326"/>
      <c r="J430" s="326"/>
      <c r="K430" s="327">
        <f t="shared" si="21"/>
        <v>0</v>
      </c>
      <c r="L430" s="327">
        <f t="shared" si="4"/>
        <v>0</v>
      </c>
      <c r="M430" s="327">
        <f t="shared" si="5"/>
        <v>0</v>
      </c>
      <c r="N430" s="328" t="e">
        <f t="shared" si="6"/>
        <v>#DIV/0!</v>
      </c>
      <c r="O430" s="355" t="e">
        <f t="shared" si="7"/>
        <v>#DIV/0!</v>
      </c>
    </row>
    <row r="431" spans="1:15" ht="24.75" customHeight="1" x14ac:dyDescent="0.2">
      <c r="A431" s="1678"/>
      <c r="B431" s="1672" t="s">
        <v>643</v>
      </c>
      <c r="C431" s="1672"/>
      <c r="D431" s="329"/>
      <c r="E431" s="329"/>
      <c r="F431" s="329"/>
      <c r="G431" s="329"/>
      <c r="H431" s="329"/>
      <c r="I431" s="329"/>
      <c r="J431" s="329"/>
      <c r="K431" s="330">
        <f t="shared" si="21"/>
        <v>0</v>
      </c>
      <c r="L431" s="330">
        <f t="shared" si="4"/>
        <v>0</v>
      </c>
      <c r="M431" s="330">
        <f t="shared" si="5"/>
        <v>0</v>
      </c>
      <c r="N431" s="331" t="e">
        <f t="shared" si="6"/>
        <v>#DIV/0!</v>
      </c>
      <c r="O431" s="350" t="e">
        <f t="shared" si="7"/>
        <v>#DIV/0!</v>
      </c>
    </row>
    <row r="432" spans="1:15" ht="27.75" customHeight="1" x14ac:dyDescent="0.2">
      <c r="A432" s="1678"/>
      <c r="B432" s="1672" t="s">
        <v>644</v>
      </c>
      <c r="C432" s="1672"/>
      <c r="D432" s="351"/>
      <c r="E432" s="351"/>
      <c r="F432" s="351"/>
      <c r="G432" s="351"/>
      <c r="H432" s="351"/>
      <c r="I432" s="351"/>
      <c r="J432" s="351"/>
      <c r="K432" s="330">
        <f t="shared" si="21"/>
        <v>0</v>
      </c>
      <c r="L432" s="330">
        <f t="shared" si="4"/>
        <v>0</v>
      </c>
      <c r="M432" s="330">
        <f t="shared" si="5"/>
        <v>0</v>
      </c>
      <c r="N432" s="331" t="e">
        <f t="shared" si="6"/>
        <v>#DIV/0!</v>
      </c>
      <c r="O432" s="350" t="e">
        <f t="shared" si="7"/>
        <v>#DIV/0!</v>
      </c>
    </row>
    <row r="433" spans="1:15" ht="31.5" customHeight="1" thickBot="1" x14ac:dyDescent="0.25">
      <c r="A433" s="1679"/>
      <c r="B433" s="1673" t="s">
        <v>645</v>
      </c>
      <c r="C433" s="1673"/>
      <c r="D433" s="352"/>
      <c r="E433" s="352"/>
      <c r="F433" s="352"/>
      <c r="G433" s="352"/>
      <c r="H433" s="352"/>
      <c r="I433" s="352"/>
      <c r="J433" s="352"/>
      <c r="K433" s="332">
        <f t="shared" si="21"/>
        <v>0</v>
      </c>
      <c r="L433" s="332">
        <f t="shared" si="4"/>
        <v>0</v>
      </c>
      <c r="M433" s="332">
        <f t="shared" si="5"/>
        <v>0</v>
      </c>
      <c r="N433" s="333" t="e">
        <f t="shared" si="6"/>
        <v>#DIV/0!</v>
      </c>
      <c r="O433" s="353" t="e">
        <f t="shared" si="7"/>
        <v>#DIV/0!</v>
      </c>
    </row>
    <row r="434" spans="1:15" ht="31.5" customHeight="1" thickTop="1" thickBot="1" x14ac:dyDescent="0.25">
      <c r="A434" s="899"/>
      <c r="B434" s="1680" t="s">
        <v>910</v>
      </c>
      <c r="C434" s="1681"/>
      <c r="D434" s="984">
        <f>SUM(D430:D433)</f>
        <v>0</v>
      </c>
      <c r="E434" s="984">
        <f t="shared" ref="E434:J434" si="47">SUM(E430:E433)</f>
        <v>0</v>
      </c>
      <c r="F434" s="984">
        <f t="shared" si="47"/>
        <v>0</v>
      </c>
      <c r="G434" s="984">
        <f t="shared" si="47"/>
        <v>0</v>
      </c>
      <c r="H434" s="984">
        <f t="shared" si="47"/>
        <v>0</v>
      </c>
      <c r="I434" s="984">
        <f t="shared" si="47"/>
        <v>0</v>
      </c>
      <c r="J434" s="984">
        <f t="shared" si="47"/>
        <v>0</v>
      </c>
      <c r="K434" s="985">
        <f>SUM(K430:K433)</f>
        <v>0</v>
      </c>
      <c r="L434" s="985">
        <f>SUM(L430:L433)</f>
        <v>0</v>
      </c>
      <c r="M434" s="359">
        <f t="shared" ref="M434" si="48">D434*5+E434*4+F434*3+G434*2+H434*1</f>
        <v>0</v>
      </c>
      <c r="N434" s="333" t="e">
        <f t="shared" ref="N434" si="49">M434/L434</f>
        <v>#DIV/0!</v>
      </c>
      <c r="O434" s="353" t="e">
        <f t="shared" ref="O434" si="50">N434*2</f>
        <v>#DIV/0!</v>
      </c>
    </row>
    <row r="435" spans="1:15" ht="25.5" customHeight="1" thickTop="1" x14ac:dyDescent="0.2">
      <c r="A435" s="1668" t="s">
        <v>60</v>
      </c>
      <c r="B435" s="1674" t="s">
        <v>646</v>
      </c>
      <c r="C435" s="1674"/>
      <c r="D435" s="326"/>
      <c r="E435" s="326"/>
      <c r="F435" s="326"/>
      <c r="G435" s="326"/>
      <c r="H435" s="326"/>
      <c r="I435" s="326"/>
      <c r="J435" s="326"/>
      <c r="K435" s="327">
        <f t="shared" si="21"/>
        <v>0</v>
      </c>
      <c r="L435" s="327">
        <f t="shared" ref="L435:L444" si="51">SUM(D435:H435)</f>
        <v>0</v>
      </c>
      <c r="M435" s="327">
        <f t="shared" si="5"/>
        <v>0</v>
      </c>
      <c r="N435" s="328" t="e">
        <f t="shared" si="6"/>
        <v>#DIV/0!</v>
      </c>
      <c r="O435" s="355" t="e">
        <f t="shared" si="7"/>
        <v>#DIV/0!</v>
      </c>
    </row>
    <row r="436" spans="1:15" ht="14.25" customHeight="1" x14ac:dyDescent="0.2">
      <c r="A436" s="1669"/>
      <c r="B436" s="1672" t="s">
        <v>647</v>
      </c>
      <c r="C436" s="1672"/>
      <c r="D436" s="329"/>
      <c r="E436" s="329"/>
      <c r="F436" s="329"/>
      <c r="G436" s="329"/>
      <c r="H436" s="329"/>
      <c r="I436" s="329"/>
      <c r="J436" s="329"/>
      <c r="K436" s="330">
        <f t="shared" si="21"/>
        <v>0</v>
      </c>
      <c r="L436" s="330">
        <f t="shared" si="51"/>
        <v>0</v>
      </c>
      <c r="M436" s="330">
        <f t="shared" ref="M436:M444" si="52">D436*5+E436*4+F436*3+G436*2+H436*1</f>
        <v>0</v>
      </c>
      <c r="N436" s="331" t="e">
        <f t="shared" ref="N436:N444" si="53">M436/L436</f>
        <v>#DIV/0!</v>
      </c>
      <c r="O436" s="350" t="e">
        <f t="shared" ref="O436:O444" si="54">N436*2</f>
        <v>#DIV/0!</v>
      </c>
    </row>
    <row r="437" spans="1:15" ht="25.5" customHeight="1" x14ac:dyDescent="0.2">
      <c r="A437" s="1669"/>
      <c r="B437" s="1672" t="s">
        <v>648</v>
      </c>
      <c r="C437" s="1672"/>
      <c r="D437" s="351"/>
      <c r="E437" s="351"/>
      <c r="F437" s="351"/>
      <c r="G437" s="351"/>
      <c r="H437" s="351"/>
      <c r="I437" s="351"/>
      <c r="J437" s="351"/>
      <c r="K437" s="330">
        <f t="shared" si="21"/>
        <v>0</v>
      </c>
      <c r="L437" s="330">
        <f t="shared" si="51"/>
        <v>0</v>
      </c>
      <c r="M437" s="330">
        <f t="shared" si="52"/>
        <v>0</v>
      </c>
      <c r="N437" s="331" t="e">
        <f t="shared" si="53"/>
        <v>#DIV/0!</v>
      </c>
      <c r="O437" s="350" t="e">
        <f t="shared" si="54"/>
        <v>#DIV/0!</v>
      </c>
    </row>
    <row r="438" spans="1:15" ht="15" customHeight="1" x14ac:dyDescent="0.2">
      <c r="A438" s="1669"/>
      <c r="B438" s="1672" t="s">
        <v>649</v>
      </c>
      <c r="C438" s="1672"/>
      <c r="D438" s="351"/>
      <c r="E438" s="351"/>
      <c r="F438" s="351"/>
      <c r="G438" s="351"/>
      <c r="H438" s="351"/>
      <c r="I438" s="351"/>
      <c r="J438" s="351"/>
      <c r="K438" s="330">
        <f t="shared" si="21"/>
        <v>0</v>
      </c>
      <c r="L438" s="330">
        <f t="shared" si="51"/>
        <v>0</v>
      </c>
      <c r="M438" s="330">
        <f t="shared" si="52"/>
        <v>0</v>
      </c>
      <c r="N438" s="331" t="e">
        <f t="shared" si="53"/>
        <v>#DIV/0!</v>
      </c>
      <c r="O438" s="350" t="e">
        <f t="shared" si="54"/>
        <v>#DIV/0!</v>
      </c>
    </row>
    <row r="439" spans="1:15" ht="16.5" customHeight="1" x14ac:dyDescent="0.2">
      <c r="A439" s="1669"/>
      <c r="B439" s="1672" t="s">
        <v>650</v>
      </c>
      <c r="C439" s="1672"/>
      <c r="D439" s="351"/>
      <c r="E439" s="351"/>
      <c r="F439" s="351"/>
      <c r="G439" s="351"/>
      <c r="H439" s="351"/>
      <c r="I439" s="351"/>
      <c r="J439" s="351"/>
      <c r="K439" s="330">
        <f t="shared" si="21"/>
        <v>0</v>
      </c>
      <c r="L439" s="330">
        <f t="shared" si="51"/>
        <v>0</v>
      </c>
      <c r="M439" s="330">
        <f t="shared" si="52"/>
        <v>0</v>
      </c>
      <c r="N439" s="331" t="e">
        <f t="shared" si="53"/>
        <v>#DIV/0!</v>
      </c>
      <c r="O439" s="350" t="e">
        <f t="shared" si="54"/>
        <v>#DIV/0!</v>
      </c>
    </row>
    <row r="440" spans="1:15" ht="16.5" customHeight="1" thickBot="1" x14ac:dyDescent="0.25">
      <c r="A440" s="1670"/>
      <c r="B440" s="1673" t="s">
        <v>651</v>
      </c>
      <c r="C440" s="1673"/>
      <c r="D440" s="352"/>
      <c r="E440" s="352"/>
      <c r="F440" s="352"/>
      <c r="G440" s="352"/>
      <c r="H440" s="352"/>
      <c r="I440" s="352"/>
      <c r="J440" s="352"/>
      <c r="K440" s="330">
        <f t="shared" ref="K440" si="55">SUM(D440:J440)</f>
        <v>0</v>
      </c>
      <c r="L440" s="330">
        <f t="shared" ref="L440" si="56">SUM(D440:H440)</f>
        <v>0</v>
      </c>
      <c r="M440" s="330">
        <f t="shared" ref="M440:M441" si="57">D440*5+E440*4+F440*3+G440*2+H440*1</f>
        <v>0</v>
      </c>
      <c r="N440" s="331" t="e">
        <f t="shared" ref="N440" si="58">M440/L440</f>
        <v>#DIV/0!</v>
      </c>
      <c r="O440" s="350" t="e">
        <f t="shared" ref="O440" si="59">N440*2</f>
        <v>#DIV/0!</v>
      </c>
    </row>
    <row r="441" spans="1:15" ht="30.75" customHeight="1" thickTop="1" thickBot="1" x14ac:dyDescent="0.25">
      <c r="A441" s="981"/>
      <c r="B441" s="1680" t="s">
        <v>911</v>
      </c>
      <c r="C441" s="1681"/>
      <c r="D441" s="358">
        <f>SUM(D435:D440)</f>
        <v>0</v>
      </c>
      <c r="E441" s="358">
        <f t="shared" ref="E441:J441" si="60">SUM(E435:E440)</f>
        <v>0</v>
      </c>
      <c r="F441" s="358">
        <f t="shared" si="60"/>
        <v>0</v>
      </c>
      <c r="G441" s="358">
        <f t="shared" si="60"/>
        <v>0</v>
      </c>
      <c r="H441" s="358">
        <f t="shared" si="60"/>
        <v>0</v>
      </c>
      <c r="I441" s="358">
        <f t="shared" si="60"/>
        <v>0</v>
      </c>
      <c r="J441" s="358">
        <f t="shared" si="60"/>
        <v>0</v>
      </c>
      <c r="K441" s="986">
        <f>SUM(K435:K440)</f>
        <v>0</v>
      </c>
      <c r="L441" s="986">
        <f t="shared" ref="L441" si="61">SUM(L435:L440)</f>
        <v>0</v>
      </c>
      <c r="M441" s="987">
        <f t="shared" si="57"/>
        <v>0</v>
      </c>
      <c r="N441" s="331" t="e">
        <f t="shared" ref="N441" si="62">M441/L441</f>
        <v>#DIV/0!</v>
      </c>
      <c r="O441" s="350" t="e">
        <f t="shared" ref="O441" si="63">N441*2</f>
        <v>#DIV/0!</v>
      </c>
    </row>
    <row r="442" spans="1:15" ht="22.5" customHeight="1" thickTop="1" x14ac:dyDescent="0.2">
      <c r="A442" s="1668" t="s">
        <v>655</v>
      </c>
      <c r="B442" s="1682" t="s">
        <v>652</v>
      </c>
      <c r="C442" s="1683"/>
      <c r="D442" s="698"/>
      <c r="E442" s="698"/>
      <c r="F442" s="698"/>
      <c r="G442" s="698"/>
      <c r="H442" s="698"/>
      <c r="I442" s="698"/>
      <c r="J442" s="698"/>
      <c r="K442" s="327">
        <f t="shared" si="21"/>
        <v>0</v>
      </c>
      <c r="L442" s="327">
        <f t="shared" si="51"/>
        <v>0</v>
      </c>
      <c r="M442" s="327">
        <f t="shared" si="52"/>
        <v>0</v>
      </c>
      <c r="N442" s="328" t="e">
        <f t="shared" si="53"/>
        <v>#DIV/0!</v>
      </c>
      <c r="O442" s="355" t="e">
        <f t="shared" si="54"/>
        <v>#DIV/0!</v>
      </c>
    </row>
    <row r="443" spans="1:15" ht="23.25" customHeight="1" x14ac:dyDescent="0.2">
      <c r="A443" s="1669"/>
      <c r="B443" s="1684" t="s">
        <v>653</v>
      </c>
      <c r="C443" s="1685"/>
      <c r="D443" s="356"/>
      <c r="E443" s="356"/>
      <c r="F443" s="356"/>
      <c r="G443" s="356"/>
      <c r="H443" s="356"/>
      <c r="I443" s="356"/>
      <c r="J443" s="356"/>
      <c r="K443" s="330">
        <f t="shared" si="21"/>
        <v>0</v>
      </c>
      <c r="L443" s="330">
        <f t="shared" si="51"/>
        <v>0</v>
      </c>
      <c r="M443" s="330">
        <f t="shared" si="52"/>
        <v>0</v>
      </c>
      <c r="N443" s="331" t="e">
        <f t="shared" si="53"/>
        <v>#DIV/0!</v>
      </c>
      <c r="O443" s="350" t="e">
        <f t="shared" si="54"/>
        <v>#DIV/0!</v>
      </c>
    </row>
    <row r="444" spans="1:15" ht="18" customHeight="1" thickBot="1" x14ac:dyDescent="0.25">
      <c r="A444" s="1670"/>
      <c r="B444" s="1675" t="s">
        <v>654</v>
      </c>
      <c r="C444" s="1676"/>
      <c r="D444" s="352"/>
      <c r="E444" s="352"/>
      <c r="F444" s="352"/>
      <c r="G444" s="352"/>
      <c r="H444" s="352"/>
      <c r="I444" s="352"/>
      <c r="J444" s="352"/>
      <c r="K444" s="332">
        <f t="shared" si="21"/>
        <v>0</v>
      </c>
      <c r="L444" s="332">
        <f t="shared" si="51"/>
        <v>0</v>
      </c>
      <c r="M444" s="332">
        <f t="shared" si="52"/>
        <v>0</v>
      </c>
      <c r="N444" s="333" t="e">
        <f t="shared" si="53"/>
        <v>#DIV/0!</v>
      </c>
      <c r="O444" s="353" t="e">
        <f t="shared" si="54"/>
        <v>#DIV/0!</v>
      </c>
    </row>
    <row r="445" spans="1:15" ht="27.75" customHeight="1" thickTop="1" thickBot="1" x14ac:dyDescent="0.25">
      <c r="A445" s="900"/>
      <c r="B445" s="1680" t="s">
        <v>912</v>
      </c>
      <c r="C445" s="1681"/>
      <c r="D445" s="988">
        <f>SUM(D442:D444)</f>
        <v>0</v>
      </c>
      <c r="E445" s="988">
        <f t="shared" ref="E445:J445" si="64">SUM(E442:E444)</f>
        <v>0</v>
      </c>
      <c r="F445" s="988">
        <f t="shared" si="64"/>
        <v>0</v>
      </c>
      <c r="G445" s="988">
        <f t="shared" si="64"/>
        <v>0</v>
      </c>
      <c r="H445" s="988">
        <f t="shared" si="64"/>
        <v>0</v>
      </c>
      <c r="I445" s="988">
        <f t="shared" si="64"/>
        <v>0</v>
      </c>
      <c r="J445" s="988">
        <f t="shared" si="64"/>
        <v>0</v>
      </c>
      <c r="K445" s="359">
        <f>SUM(K442:K444)</f>
        <v>0</v>
      </c>
      <c r="L445" s="359">
        <f>SUM(L442:L444)</f>
        <v>0</v>
      </c>
      <c r="M445" s="340">
        <f t="shared" ref="M445" si="65">D445*5+E445*4+F445*3+G445*2+H445*1</f>
        <v>0</v>
      </c>
      <c r="N445" s="335" t="e">
        <f t="shared" ref="N445" si="66">M445/L445</f>
        <v>#DIV/0!</v>
      </c>
      <c r="O445" s="360" t="e">
        <f t="shared" ref="O445" si="67">N445*2</f>
        <v>#DIV/0!</v>
      </c>
    </row>
    <row r="446" spans="1:15" ht="25.5" customHeight="1" thickTop="1" thickBot="1" x14ac:dyDescent="0.25">
      <c r="A446" s="1695" t="s">
        <v>72</v>
      </c>
      <c r="B446" s="1696"/>
      <c r="C446" s="1696"/>
      <c r="D446" s="990">
        <f>D363+D368+D376+D381+D389+D394+D400+D406+D415+D424+D429+D434+D441+D445</f>
        <v>0</v>
      </c>
      <c r="E446" s="990">
        <f t="shared" ref="E446:L446" si="68">E363+E368+E376+E381+E389+E394+E400+E406+E415+E424+E429+E434+E441+E445</f>
        <v>0</v>
      </c>
      <c r="F446" s="990">
        <f t="shared" si="68"/>
        <v>0</v>
      </c>
      <c r="G446" s="990">
        <f t="shared" si="68"/>
        <v>0</v>
      </c>
      <c r="H446" s="990">
        <f t="shared" si="68"/>
        <v>0</v>
      </c>
      <c r="I446" s="990">
        <f t="shared" si="68"/>
        <v>0</v>
      </c>
      <c r="J446" s="990">
        <f t="shared" si="68"/>
        <v>0</v>
      </c>
      <c r="K446" s="991">
        <f t="shared" si="68"/>
        <v>0</v>
      </c>
      <c r="L446" s="991">
        <f t="shared" si="68"/>
        <v>0</v>
      </c>
      <c r="M446" s="992">
        <f t="shared" ref="M446" si="69">D446*5+E446*4+F446*3+G446*2+H446*1</f>
        <v>0</v>
      </c>
      <c r="N446" s="993" t="e">
        <f t="shared" ref="N446" si="70">M446/L446</f>
        <v>#DIV/0!</v>
      </c>
      <c r="O446" s="994" t="e">
        <f t="shared" ref="O446" si="71">N446*2</f>
        <v>#DIV/0!</v>
      </c>
    </row>
    <row r="447" spans="1:15" s="274" customFormat="1" ht="13.5" thickTop="1" x14ac:dyDescent="0.2">
      <c r="A447" s="846"/>
      <c r="B447" s="846"/>
      <c r="C447" s="846"/>
      <c r="D447" s="846"/>
      <c r="E447" s="846"/>
      <c r="F447" s="846"/>
      <c r="G447" s="846"/>
      <c r="H447" s="846"/>
      <c r="I447" s="846"/>
      <c r="J447" s="846"/>
      <c r="K447" s="846"/>
      <c r="L447" s="846"/>
      <c r="M447" s="846"/>
      <c r="N447" s="846"/>
    </row>
    <row r="448" spans="1:15" s="274" customFormat="1" x14ac:dyDescent="0.2">
      <c r="A448" s="1656" t="s">
        <v>379</v>
      </c>
      <c r="B448" s="1656"/>
      <c r="C448" s="1656"/>
      <c r="D448" s="1656"/>
      <c r="E448" s="361"/>
    </row>
    <row r="449" spans="1:11" s="274" customFormat="1" ht="13.5" thickBot="1" x14ac:dyDescent="0.25">
      <c r="A449" s="1697" t="s">
        <v>22</v>
      </c>
      <c r="B449" s="1697"/>
      <c r="C449" s="1697"/>
      <c r="D449" s="1697"/>
      <c r="E449" s="362"/>
    </row>
    <row r="450" spans="1:11" s="274" customFormat="1" ht="18.75" customHeight="1" thickTop="1" x14ac:dyDescent="0.2">
      <c r="A450" s="1601" t="s">
        <v>101</v>
      </c>
      <c r="B450" s="1690" t="s">
        <v>23</v>
      </c>
      <c r="C450" s="1699" t="s">
        <v>311</v>
      </c>
      <c r="D450" s="1700"/>
      <c r="E450" s="321"/>
    </row>
    <row r="451" spans="1:11" s="274" customFormat="1" ht="19.5" customHeight="1" thickBot="1" x14ac:dyDescent="0.25">
      <c r="A451" s="1602"/>
      <c r="B451" s="1698"/>
      <c r="C451" s="348" t="s">
        <v>312</v>
      </c>
      <c r="D451" s="866" t="s">
        <v>313</v>
      </c>
      <c r="J451" s="363"/>
      <c r="K451" s="364"/>
    </row>
    <row r="452" spans="1:11" s="274" customFormat="1" ht="13.5" thickTop="1" x14ac:dyDescent="0.2">
      <c r="A452" s="448">
        <v>1</v>
      </c>
      <c r="B452" s="458" t="s">
        <v>24</v>
      </c>
      <c r="C452" s="459" t="e">
        <f>SUM(M359:M362)/SUM(L359:L362)</f>
        <v>#DIV/0!</v>
      </c>
      <c r="D452" s="460" t="e">
        <f t="shared" ref="D452:D466" si="72">C452*2</f>
        <v>#DIV/0!</v>
      </c>
      <c r="J452" s="363"/>
      <c r="K452" s="363"/>
    </row>
    <row r="453" spans="1:11" s="274" customFormat="1" x14ac:dyDescent="0.2">
      <c r="A453" s="451">
        <v>2</v>
      </c>
      <c r="B453" s="461" t="s">
        <v>26</v>
      </c>
      <c r="C453" s="462" t="e">
        <f>SUM(M364:M367)/SUM(L364:L367)</f>
        <v>#DIV/0!</v>
      </c>
      <c r="D453" s="460" t="e">
        <f t="shared" si="72"/>
        <v>#DIV/0!</v>
      </c>
      <c r="J453" s="365"/>
      <c r="K453" s="363"/>
    </row>
    <row r="454" spans="1:11" x14ac:dyDescent="0.2">
      <c r="A454" s="451">
        <v>3</v>
      </c>
      <c r="B454" s="461" t="s">
        <v>28</v>
      </c>
      <c r="C454" s="462" t="e">
        <f>SUM(M369:M375)/SUM(L369:L375)</f>
        <v>#DIV/0!</v>
      </c>
      <c r="D454" s="460" t="e">
        <f t="shared" si="72"/>
        <v>#DIV/0!</v>
      </c>
      <c r="H454" s="274"/>
      <c r="I454" s="274"/>
      <c r="J454" s="365"/>
      <c r="K454" s="366"/>
    </row>
    <row r="455" spans="1:11" x14ac:dyDescent="0.2">
      <c r="A455" s="451">
        <v>4</v>
      </c>
      <c r="B455" s="461" t="s">
        <v>29</v>
      </c>
      <c r="C455" s="462" t="e">
        <f>SUM(M377:M380)/SUM(L377:L380)</f>
        <v>#DIV/0!</v>
      </c>
      <c r="D455" s="460" t="e">
        <f t="shared" si="72"/>
        <v>#DIV/0!</v>
      </c>
      <c r="H455" s="274"/>
      <c r="I455" s="274"/>
      <c r="J455" s="365"/>
      <c r="K455" s="366"/>
    </row>
    <row r="456" spans="1:11" x14ac:dyDescent="0.2">
      <c r="A456" s="451">
        <v>5</v>
      </c>
      <c r="B456" s="461" t="s">
        <v>30</v>
      </c>
      <c r="C456" s="462" t="e">
        <f>SUM(M382:M388)/SUM(L382:L388)</f>
        <v>#DIV/0!</v>
      </c>
      <c r="D456" s="460" t="e">
        <f t="shared" si="72"/>
        <v>#DIV/0!</v>
      </c>
      <c r="J456" s="365"/>
      <c r="K456" s="366"/>
    </row>
    <row r="457" spans="1:11" x14ac:dyDescent="0.2">
      <c r="A457" s="451">
        <v>6</v>
      </c>
      <c r="B457" s="461" t="s">
        <v>31</v>
      </c>
      <c r="C457" s="462" t="e">
        <f>SUM(M390:M393)/SUM(L390:L393)</f>
        <v>#DIV/0!</v>
      </c>
      <c r="D457" s="460" t="e">
        <f t="shared" si="72"/>
        <v>#DIV/0!</v>
      </c>
      <c r="J457" s="365"/>
      <c r="K457" s="366"/>
    </row>
    <row r="458" spans="1:11" x14ac:dyDescent="0.2">
      <c r="A458" s="451">
        <v>7</v>
      </c>
      <c r="B458" s="461" t="s">
        <v>32</v>
      </c>
      <c r="C458" s="462" t="e">
        <f>SUM(M395:M399)/SUM(L395:L399)</f>
        <v>#DIV/0!</v>
      </c>
      <c r="D458" s="460" t="e">
        <f t="shared" si="72"/>
        <v>#DIV/0!</v>
      </c>
      <c r="J458" s="365"/>
      <c r="K458" s="366"/>
    </row>
    <row r="459" spans="1:11" ht="25.5" x14ac:dyDescent="0.2">
      <c r="A459" s="454">
        <v>8</v>
      </c>
      <c r="B459" s="463" t="s">
        <v>188</v>
      </c>
      <c r="C459" s="462" t="e">
        <f>SUM(M401:M405)/SUM(L401:L405)</f>
        <v>#DIV/0!</v>
      </c>
      <c r="D459" s="460" t="e">
        <f t="shared" si="72"/>
        <v>#DIV/0!</v>
      </c>
      <c r="J459" s="365"/>
      <c r="K459" s="366"/>
    </row>
    <row r="460" spans="1:11" x14ac:dyDescent="0.2">
      <c r="A460" s="451">
        <v>9</v>
      </c>
      <c r="B460" s="461" t="s">
        <v>33</v>
      </c>
      <c r="C460" s="462" t="e">
        <f>SUM(M407:M414)/SUM(L407:L414)</f>
        <v>#DIV/0!</v>
      </c>
      <c r="D460" s="460" t="e">
        <f t="shared" si="72"/>
        <v>#DIV/0!</v>
      </c>
      <c r="J460" s="365"/>
      <c r="K460" s="366"/>
    </row>
    <row r="461" spans="1:11" x14ac:dyDescent="0.2">
      <c r="A461" s="451">
        <v>10</v>
      </c>
      <c r="B461" s="461" t="s">
        <v>34</v>
      </c>
      <c r="C461" s="462" t="e">
        <f>SUM(M416:M423)/SUM(L416:L423)</f>
        <v>#DIV/0!</v>
      </c>
      <c r="D461" s="460" t="e">
        <f t="shared" si="72"/>
        <v>#DIV/0!</v>
      </c>
      <c r="J461" s="365"/>
      <c r="K461" s="366"/>
    </row>
    <row r="462" spans="1:11" x14ac:dyDescent="0.2">
      <c r="A462" s="451">
        <v>11</v>
      </c>
      <c r="B462" s="461" t="s">
        <v>4</v>
      </c>
      <c r="C462" s="462" t="e">
        <f>SUM(M425:M428)/SUM(L425:L428)</f>
        <v>#DIV/0!</v>
      </c>
      <c r="D462" s="460" t="e">
        <f t="shared" si="72"/>
        <v>#DIV/0!</v>
      </c>
      <c r="J462" s="365"/>
      <c r="K462" s="366"/>
    </row>
    <row r="463" spans="1:11" ht="25.5" x14ac:dyDescent="0.2">
      <c r="A463" s="451">
        <v>12</v>
      </c>
      <c r="B463" s="461" t="s">
        <v>35</v>
      </c>
      <c r="C463" s="462" t="e">
        <f>SUM(M430:M433)/SUM(L430:L433)</f>
        <v>#DIV/0!</v>
      </c>
      <c r="D463" s="460" t="e">
        <f t="shared" si="72"/>
        <v>#DIV/0!</v>
      </c>
      <c r="J463" s="365"/>
      <c r="K463" s="366"/>
    </row>
    <row r="464" spans="1:11" ht="15" customHeight="1" x14ac:dyDescent="0.2">
      <c r="A464" s="451">
        <v>13</v>
      </c>
      <c r="B464" s="461" t="s">
        <v>36</v>
      </c>
      <c r="C464" s="462" t="e">
        <f>SUM(M435:M440)/SUM(L435:L440)</f>
        <v>#DIV/0!</v>
      </c>
      <c r="D464" s="460" t="e">
        <f t="shared" si="72"/>
        <v>#DIV/0!</v>
      </c>
      <c r="J464" s="365"/>
      <c r="K464" s="366"/>
    </row>
    <row r="465" spans="1:11" ht="15" customHeight="1" thickBot="1" x14ac:dyDescent="0.25">
      <c r="A465" s="699">
        <v>14</v>
      </c>
      <c r="B465" s="700" t="s">
        <v>583</v>
      </c>
      <c r="C465" s="462" t="e">
        <f>SUM(M442:M444)/SUM(L442:L444)</f>
        <v>#DIV/0!</v>
      </c>
      <c r="D465" s="460" t="e">
        <f t="shared" si="72"/>
        <v>#DIV/0!</v>
      </c>
      <c r="J465" s="365"/>
      <c r="K465" s="366"/>
    </row>
    <row r="466" spans="1:11" ht="16.5" customHeight="1" thickTop="1" thickBot="1" x14ac:dyDescent="0.25">
      <c r="A466" s="1701" t="s">
        <v>37</v>
      </c>
      <c r="B466" s="1702"/>
      <c r="C466" s="464" t="e">
        <f>N446</f>
        <v>#DIV/0!</v>
      </c>
      <c r="D466" s="465" t="e">
        <f t="shared" si="72"/>
        <v>#DIV/0!</v>
      </c>
      <c r="J466" s="365"/>
      <c r="K466" s="366"/>
    </row>
    <row r="467" spans="1:11" ht="13.5" thickTop="1" x14ac:dyDescent="0.2"/>
    <row r="468" spans="1:11" s="274" customFormat="1" ht="15" x14ac:dyDescent="0.25">
      <c r="A468" s="276" t="s">
        <v>130</v>
      </c>
    </row>
    <row r="469" spans="1:11" s="274" customFormat="1" ht="15" x14ac:dyDescent="0.25">
      <c r="A469" s="868" t="s">
        <v>767</v>
      </c>
    </row>
    <row r="470" spans="1:11" s="274" customFormat="1" x14ac:dyDescent="0.2"/>
    <row r="471" spans="1:11" s="274" customFormat="1" x14ac:dyDescent="0.2">
      <c r="A471" s="1553" t="s">
        <v>225</v>
      </c>
      <c r="B471" s="1553"/>
      <c r="C471" s="1553"/>
      <c r="D471" s="1553"/>
      <c r="E471" s="1553"/>
      <c r="F471" s="1553"/>
      <c r="G471" s="1553"/>
      <c r="H471" s="1553"/>
      <c r="I471" s="1553"/>
      <c r="J471" s="1553"/>
    </row>
    <row r="472" spans="1:11" s="274" customFormat="1" x14ac:dyDescent="0.2">
      <c r="A472" s="1553" t="s">
        <v>769</v>
      </c>
      <c r="B472" s="1553"/>
      <c r="C472" s="1553"/>
      <c r="D472" s="1553"/>
      <c r="E472" s="1553"/>
      <c r="F472" s="1553"/>
      <c r="G472" s="1553"/>
      <c r="H472" s="1553"/>
      <c r="I472" s="1553"/>
      <c r="J472" s="1553"/>
    </row>
    <row r="473" spans="1:11" s="274" customFormat="1" ht="13.5" thickBot="1" x14ac:dyDescent="0.25"/>
    <row r="474" spans="1:11" s="274" customFormat="1" ht="64.5" customHeight="1" thickTop="1" thickBot="1" x14ac:dyDescent="0.25">
      <c r="A474" s="848" t="s">
        <v>101</v>
      </c>
      <c r="B474" s="1555" t="s">
        <v>127</v>
      </c>
      <c r="C474" s="1555"/>
      <c r="D474" s="1555"/>
      <c r="E474" s="848" t="s">
        <v>128</v>
      </c>
      <c r="F474" s="848" t="s">
        <v>658</v>
      </c>
      <c r="G474" s="848" t="s">
        <v>134</v>
      </c>
      <c r="H474" s="848" t="s">
        <v>135</v>
      </c>
      <c r="I474" s="1016" t="s">
        <v>913</v>
      </c>
      <c r="J474" s="1016" t="s">
        <v>914</v>
      </c>
      <c r="K474" s="863"/>
    </row>
    <row r="475" spans="1:11" s="274" customFormat="1" ht="13.5" customHeight="1" thickTop="1" x14ac:dyDescent="0.2">
      <c r="A475" s="367">
        <v>1</v>
      </c>
      <c r="B475" s="1604"/>
      <c r="C475" s="1605"/>
      <c r="D475" s="1606"/>
      <c r="E475" s="368"/>
      <c r="F475" s="701"/>
      <c r="G475" s="368"/>
      <c r="H475" s="368"/>
      <c r="I475" s="368"/>
      <c r="J475" s="705"/>
      <c r="K475" s="704"/>
    </row>
    <row r="476" spans="1:11" s="274" customFormat="1" ht="13.5" customHeight="1" x14ac:dyDescent="0.2">
      <c r="A476" s="367">
        <v>2</v>
      </c>
      <c r="B476" s="1591"/>
      <c r="C476" s="1592"/>
      <c r="D476" s="1593"/>
      <c r="E476" s="368"/>
      <c r="F476" s="702"/>
      <c r="G476" s="287"/>
      <c r="H476" s="287"/>
      <c r="I476" s="287"/>
      <c r="J476" s="706"/>
      <c r="K476" s="704"/>
    </row>
    <row r="477" spans="1:11" s="274" customFormat="1" ht="13.5" customHeight="1" x14ac:dyDescent="0.2">
      <c r="A477" s="367">
        <v>3</v>
      </c>
      <c r="B477" s="1591"/>
      <c r="C477" s="1592"/>
      <c r="D477" s="1593"/>
      <c r="E477" s="368"/>
      <c r="F477" s="702"/>
      <c r="G477" s="287"/>
      <c r="H477" s="287"/>
      <c r="I477" s="287"/>
      <c r="J477" s="706"/>
      <c r="K477" s="704"/>
    </row>
    <row r="478" spans="1:11" s="274" customFormat="1" ht="13.5" customHeight="1" x14ac:dyDescent="0.2">
      <c r="A478" s="367">
        <v>4</v>
      </c>
      <c r="B478" s="1591"/>
      <c r="C478" s="1592"/>
      <c r="D478" s="1593"/>
      <c r="E478" s="368"/>
      <c r="F478" s="702"/>
      <c r="G478" s="287"/>
      <c r="H478" s="287"/>
      <c r="I478" s="287"/>
      <c r="J478" s="706"/>
      <c r="K478" s="704"/>
    </row>
    <row r="479" spans="1:11" s="274" customFormat="1" ht="13.5" customHeight="1" x14ac:dyDescent="0.2">
      <c r="A479" s="367">
        <v>5</v>
      </c>
      <c r="B479" s="1591"/>
      <c r="C479" s="1592"/>
      <c r="D479" s="1593"/>
      <c r="E479" s="368"/>
      <c r="F479" s="702"/>
      <c r="G479" s="287"/>
      <c r="H479" s="287"/>
      <c r="I479" s="287"/>
      <c r="J479" s="706"/>
      <c r="K479" s="704"/>
    </row>
    <row r="480" spans="1:11" s="274" customFormat="1" ht="13.5" customHeight="1" x14ac:dyDescent="0.2">
      <c r="A480" s="367">
        <v>6</v>
      </c>
      <c r="B480" s="1591"/>
      <c r="C480" s="1592"/>
      <c r="D480" s="1593"/>
      <c r="E480" s="368"/>
      <c r="F480" s="702"/>
      <c r="G480" s="287"/>
      <c r="H480" s="287"/>
      <c r="I480" s="287"/>
      <c r="J480" s="706"/>
      <c r="K480" s="704"/>
    </row>
    <row r="481" spans="1:16" s="274" customFormat="1" ht="13.5" customHeight="1" x14ac:dyDescent="0.2">
      <c r="A481" s="367">
        <v>7</v>
      </c>
      <c r="B481" s="1591"/>
      <c r="C481" s="1592"/>
      <c r="D481" s="1593"/>
      <c r="E481" s="368"/>
      <c r="F481" s="702"/>
      <c r="G481" s="287"/>
      <c r="H481" s="287"/>
      <c r="I481" s="287"/>
      <c r="J481" s="706"/>
      <c r="K481" s="704"/>
    </row>
    <row r="482" spans="1:16" s="274" customFormat="1" ht="13.5" customHeight="1" x14ac:dyDescent="0.2">
      <c r="A482" s="367">
        <v>8</v>
      </c>
      <c r="B482" s="1591"/>
      <c r="C482" s="1592"/>
      <c r="D482" s="1593"/>
      <c r="E482" s="368"/>
      <c r="F482" s="702"/>
      <c r="G482" s="287"/>
      <c r="H482" s="287"/>
      <c r="I482" s="287"/>
      <c r="J482" s="706"/>
      <c r="K482" s="704"/>
    </row>
    <row r="483" spans="1:16" s="274" customFormat="1" ht="13.5" customHeight="1" x14ac:dyDescent="0.2">
      <c r="A483" s="367">
        <v>9</v>
      </c>
      <c r="B483" s="1591"/>
      <c r="C483" s="1592"/>
      <c r="D483" s="1593"/>
      <c r="E483" s="368"/>
      <c r="F483" s="702"/>
      <c r="G483" s="287"/>
      <c r="H483" s="287"/>
      <c r="I483" s="287"/>
      <c r="J483" s="706"/>
      <c r="K483" s="704"/>
    </row>
    <row r="484" spans="1:16" s="274" customFormat="1" ht="13.5" customHeight="1" x14ac:dyDescent="0.2">
      <c r="A484" s="367">
        <v>10</v>
      </c>
      <c r="B484" s="1591"/>
      <c r="C484" s="1592"/>
      <c r="D484" s="1593"/>
      <c r="E484" s="368"/>
      <c r="F484" s="702"/>
      <c r="G484" s="287"/>
      <c r="H484" s="287"/>
      <c r="I484" s="287"/>
      <c r="J484" s="706"/>
      <c r="K484" s="704"/>
    </row>
    <row r="485" spans="1:16" s="274" customFormat="1" ht="13.5" customHeight="1" x14ac:dyDescent="0.2">
      <c r="A485" s="367">
        <v>11</v>
      </c>
      <c r="B485" s="1591"/>
      <c r="C485" s="1592"/>
      <c r="D485" s="1593"/>
      <c r="E485" s="368"/>
      <c r="F485" s="702"/>
      <c r="G485" s="287"/>
      <c r="H485" s="287"/>
      <c r="I485" s="287"/>
      <c r="J485" s="706"/>
      <c r="K485" s="704"/>
    </row>
    <row r="486" spans="1:16" s="274" customFormat="1" ht="13.5" customHeight="1" x14ac:dyDescent="0.2">
      <c r="A486" s="367">
        <v>12</v>
      </c>
      <c r="B486" s="1591"/>
      <c r="C486" s="1592"/>
      <c r="D486" s="1593"/>
      <c r="E486" s="368"/>
      <c r="F486" s="702"/>
      <c r="G486" s="287"/>
      <c r="H486" s="287"/>
      <c r="I486" s="287"/>
      <c r="J486" s="706"/>
      <c r="K486" s="704"/>
    </row>
    <row r="487" spans="1:16" s="274" customFormat="1" x14ac:dyDescent="0.2">
      <c r="A487" s="306">
        <v>13</v>
      </c>
      <c r="B487" s="1594"/>
      <c r="C487" s="1595"/>
      <c r="D487" s="1596"/>
      <c r="E487" s="368"/>
      <c r="F487" s="702"/>
      <c r="G487" s="287"/>
      <c r="H487" s="287"/>
      <c r="I487" s="287"/>
      <c r="J487" s="706"/>
      <c r="K487" s="704"/>
    </row>
    <row r="488" spans="1:16" s="274" customFormat="1" ht="13.5" thickBot="1" x14ac:dyDescent="0.25">
      <c r="A488" s="306">
        <v>14</v>
      </c>
      <c r="B488" s="1597"/>
      <c r="C488" s="1597"/>
      <c r="D488" s="1597"/>
      <c r="E488" s="368"/>
      <c r="F488" s="703"/>
      <c r="G488" s="287"/>
      <c r="H488" s="287"/>
      <c r="I488" s="287"/>
      <c r="J488" s="707"/>
      <c r="K488" s="704"/>
    </row>
    <row r="489" spans="1:16" s="274" customFormat="1" ht="14.25" thickTop="1" thickBot="1" x14ac:dyDescent="0.25">
      <c r="A489" s="1095"/>
      <c r="B489" s="1598" t="s">
        <v>72</v>
      </c>
      <c r="C489" s="1598"/>
      <c r="D489" s="1598"/>
      <c r="E489" s="473">
        <f>SUM(E475:E488)</f>
        <v>0</v>
      </c>
      <c r="F489" s="292">
        <f>SUM(F475:F488)</f>
        <v>0</v>
      </c>
      <c r="G489" s="865">
        <f>SUM(G475:G488)</f>
        <v>0</v>
      </c>
      <c r="H489" s="708"/>
      <c r="I489" s="709"/>
      <c r="J489" s="709"/>
    </row>
    <row r="490" spans="1:16" s="274" customFormat="1" ht="13.5" thickTop="1" x14ac:dyDescent="0.2">
      <c r="A490" s="418"/>
      <c r="B490" s="379"/>
      <c r="C490" s="379"/>
      <c r="D490" s="379"/>
      <c r="E490" s="419"/>
      <c r="F490" s="379"/>
      <c r="G490" s="379"/>
      <c r="H490" s="379"/>
      <c r="I490" s="420"/>
      <c r="J490" s="420"/>
    </row>
    <row r="491" spans="1:16" s="274" customFormat="1" x14ac:dyDescent="0.2">
      <c r="A491" s="369"/>
    </row>
    <row r="492" spans="1:16" s="438" customFormat="1" ht="15.75" customHeight="1" thickBot="1" x14ac:dyDescent="0.25">
      <c r="A492" s="14"/>
      <c r="B492" s="1470" t="s">
        <v>380</v>
      </c>
      <c r="C492" s="1470"/>
      <c r="D492" s="1470"/>
      <c r="E492" s="1450" t="s">
        <v>773</v>
      </c>
      <c r="F492" s="1502" t="s">
        <v>107</v>
      </c>
      <c r="G492" s="411">
        <f>+G489</f>
        <v>0</v>
      </c>
      <c r="H492" s="1502">
        <v>100</v>
      </c>
      <c r="I492" s="1502" t="s">
        <v>62</v>
      </c>
      <c r="J492" s="1569" t="e">
        <f>+G492/G493*100</f>
        <v>#DIV/0!</v>
      </c>
      <c r="K492" s="14"/>
      <c r="L492" s="14"/>
      <c r="M492" s="14"/>
      <c r="N492" s="14"/>
      <c r="O492" s="14"/>
      <c r="P492" s="14"/>
    </row>
    <row r="493" spans="1:16" s="438" customFormat="1" ht="15.75" customHeight="1" x14ac:dyDescent="0.2">
      <c r="A493" s="14"/>
      <c r="B493" s="1490" t="s">
        <v>381</v>
      </c>
      <c r="C493" s="1490"/>
      <c r="D493" s="1490"/>
      <c r="E493" s="1450"/>
      <c r="F493" s="1502"/>
      <c r="G493" s="219"/>
      <c r="H493" s="1502"/>
      <c r="I493" s="1502"/>
      <c r="J493" s="1569"/>
      <c r="K493" s="14"/>
      <c r="L493" s="14"/>
      <c r="M493" s="14"/>
      <c r="N493" s="14"/>
      <c r="O493" s="14"/>
      <c r="P493" s="14"/>
    </row>
    <row r="494" spans="1:16" s="438" customFormat="1" ht="15.75" customHeight="1" x14ac:dyDescent="0.2">
      <c r="A494" s="14"/>
      <c r="B494" s="844"/>
      <c r="C494" s="844"/>
      <c r="D494" s="844"/>
      <c r="E494" s="842"/>
      <c r="F494" s="843"/>
      <c r="G494" s="219"/>
      <c r="H494" s="843"/>
      <c r="I494" s="843"/>
      <c r="J494" s="845"/>
      <c r="K494" s="14"/>
      <c r="L494" s="14"/>
      <c r="M494" s="14"/>
      <c r="N494" s="14"/>
      <c r="O494" s="14"/>
      <c r="P494" s="14"/>
    </row>
    <row r="495" spans="1:16" s="274" customFormat="1" x14ac:dyDescent="0.2">
      <c r="A495" s="418"/>
      <c r="B495" s="379"/>
      <c r="C495" s="379"/>
      <c r="D495" s="379"/>
      <c r="E495" s="419"/>
      <c r="F495" s="379"/>
      <c r="G495" s="379"/>
      <c r="H495" s="379"/>
      <c r="I495" s="420"/>
      <c r="J495" s="420"/>
    </row>
    <row r="496" spans="1:16" s="274" customFormat="1" x14ac:dyDescent="0.2">
      <c r="A496" s="369"/>
    </row>
    <row r="497" spans="1:16" s="438" customFormat="1" ht="23.25" customHeight="1" thickBot="1" x14ac:dyDescent="0.25">
      <c r="A497" s="14"/>
      <c r="B497" s="1470" t="s">
        <v>656</v>
      </c>
      <c r="C497" s="1470"/>
      <c r="D497" s="1470"/>
      <c r="E497" s="1450" t="s">
        <v>774</v>
      </c>
      <c r="F497" s="1502" t="s">
        <v>107</v>
      </c>
      <c r="G497" s="411">
        <f>+F489</f>
        <v>0</v>
      </c>
      <c r="H497" s="1502">
        <v>100</v>
      </c>
      <c r="I497" s="1502" t="s">
        <v>62</v>
      </c>
      <c r="J497" s="1569" t="e">
        <f>+G497/G498*100</f>
        <v>#DIV/0!</v>
      </c>
      <c r="K497" s="14"/>
      <c r="L497" s="14"/>
      <c r="M497" s="14"/>
      <c r="N497" s="14"/>
      <c r="O497" s="14"/>
      <c r="P497" s="14"/>
    </row>
    <row r="498" spans="1:16" s="438" customFormat="1" ht="15.75" customHeight="1" x14ac:dyDescent="0.2">
      <c r="A498" s="14"/>
      <c r="B498" s="1490" t="s">
        <v>657</v>
      </c>
      <c r="C498" s="1490"/>
      <c r="D498" s="1490"/>
      <c r="E498" s="1450"/>
      <c r="F498" s="1502"/>
      <c r="G498" s="219">
        <f>+E489</f>
        <v>0</v>
      </c>
      <c r="H498" s="1502"/>
      <c r="I498" s="1502"/>
      <c r="J498" s="1569"/>
      <c r="K498" s="14"/>
      <c r="L498" s="14"/>
      <c r="M498" s="14"/>
      <c r="N498" s="14"/>
      <c r="O498" s="14"/>
      <c r="P498" s="14"/>
    </row>
    <row r="499" spans="1:16" s="438" customFormat="1" ht="23.25" customHeight="1" x14ac:dyDescent="0.2">
      <c r="A499" s="14"/>
      <c r="B499" s="844"/>
      <c r="C499" s="844"/>
      <c r="D499" s="844"/>
      <c r="E499" s="842"/>
      <c r="F499" s="843"/>
      <c r="G499" s="219"/>
      <c r="H499" s="843"/>
      <c r="I499" s="843"/>
      <c r="J499" s="845"/>
      <c r="K499" s="14"/>
      <c r="L499" s="14"/>
      <c r="M499" s="14"/>
      <c r="N499" s="14"/>
      <c r="O499" s="14"/>
      <c r="P499" s="14"/>
    </row>
    <row r="500" spans="1:16" s="438" customFormat="1" ht="15.75" customHeight="1" x14ac:dyDescent="0.2">
      <c r="A500" s="1576" t="s">
        <v>768</v>
      </c>
      <c r="B500" s="1576"/>
      <c r="C500" s="1576"/>
      <c r="D500" s="1576"/>
      <c r="E500" s="1576"/>
      <c r="F500" s="1576"/>
      <c r="G500" s="1576"/>
      <c r="H500" s="1576"/>
      <c r="I500" s="1576"/>
      <c r="J500" s="1576"/>
      <c r="K500" s="14"/>
      <c r="L500" s="14"/>
      <c r="M500" s="14"/>
      <c r="N500" s="14"/>
      <c r="O500" s="14"/>
      <c r="P500" s="14"/>
    </row>
    <row r="501" spans="1:16" s="438" customFormat="1" ht="15.75" customHeight="1" x14ac:dyDescent="0.2">
      <c r="A501" s="1576" t="s">
        <v>770</v>
      </c>
      <c r="B501" s="1576"/>
      <c r="C501" s="1576"/>
      <c r="D501" s="1576"/>
      <c r="E501" s="1576"/>
      <c r="F501" s="1576"/>
      <c r="G501" s="1576"/>
      <c r="H501" s="1576"/>
      <c r="I501" s="1576"/>
      <c r="J501" s="1576"/>
      <c r="K501" s="14"/>
      <c r="L501" s="14"/>
      <c r="M501" s="14"/>
      <c r="N501" s="14"/>
      <c r="O501" s="14"/>
      <c r="P501" s="14"/>
    </row>
    <row r="502" spans="1:16" s="438" customFormat="1" ht="15.75" customHeight="1" thickBot="1" x14ac:dyDescent="0.25">
      <c r="A502" s="1119"/>
      <c r="B502" s="1119"/>
      <c r="C502" s="1119"/>
      <c r="D502" s="1119"/>
      <c r="E502" s="1119"/>
      <c r="F502" s="1119"/>
      <c r="G502" s="1119"/>
      <c r="H502" s="1119"/>
      <c r="I502" s="1119"/>
      <c r="J502" s="1119"/>
      <c r="K502" s="14"/>
      <c r="L502" s="14"/>
      <c r="M502" s="14"/>
      <c r="N502" s="14"/>
      <c r="O502" s="14"/>
      <c r="P502" s="14"/>
    </row>
    <row r="503" spans="1:16" s="438" customFormat="1" ht="43.5" customHeight="1" thickTop="1" thickBot="1" x14ac:dyDescent="0.25">
      <c r="A503" s="1016" t="s">
        <v>101</v>
      </c>
      <c r="B503" s="1555" t="s">
        <v>127</v>
      </c>
      <c r="C503" s="1555"/>
      <c r="D503" s="1555"/>
      <c r="E503" s="1016" t="s">
        <v>128</v>
      </c>
      <c r="F503" s="1016" t="s">
        <v>658</v>
      </c>
      <c r="G503" s="1016" t="s">
        <v>134</v>
      </c>
      <c r="H503" s="1016" t="s">
        <v>135</v>
      </c>
      <c r="I503" s="1016" t="s">
        <v>913</v>
      </c>
      <c r="J503" s="1016" t="s">
        <v>914</v>
      </c>
      <c r="K503" s="14"/>
      <c r="L503" s="14"/>
      <c r="M503" s="14"/>
      <c r="N503" s="14"/>
      <c r="O503" s="14"/>
      <c r="P503" s="14"/>
    </row>
    <row r="504" spans="1:16" s="438" customFormat="1" ht="15.75" customHeight="1" thickTop="1" x14ac:dyDescent="0.2">
      <c r="A504" s="367">
        <v>1</v>
      </c>
      <c r="B504" s="1604"/>
      <c r="C504" s="1605"/>
      <c r="D504" s="1606"/>
      <c r="E504" s="1151"/>
      <c r="F504" s="1152"/>
      <c r="G504" s="1151"/>
      <c r="H504" s="1151"/>
      <c r="I504" s="1151"/>
      <c r="J504" s="1156"/>
      <c r="K504" s="14"/>
      <c r="L504" s="14"/>
      <c r="M504" s="14"/>
      <c r="N504" s="14"/>
      <c r="O504" s="14"/>
      <c r="P504" s="14"/>
    </row>
    <row r="505" spans="1:16" s="438" customFormat="1" ht="15.75" customHeight="1" x14ac:dyDescent="0.2">
      <c r="A505" s="367">
        <v>2</v>
      </c>
      <c r="B505" s="1591"/>
      <c r="C505" s="1592"/>
      <c r="D505" s="1593"/>
      <c r="E505" s="1151"/>
      <c r="F505" s="1153"/>
      <c r="G505" s="1154"/>
      <c r="H505" s="1154"/>
      <c r="I505" s="1154"/>
      <c r="J505" s="1157"/>
      <c r="K505" s="14"/>
      <c r="L505" s="14"/>
      <c r="M505" s="14"/>
      <c r="N505" s="14"/>
      <c r="O505" s="14"/>
      <c r="P505" s="14"/>
    </row>
    <row r="506" spans="1:16" s="438" customFormat="1" ht="15.75" customHeight="1" x14ac:dyDescent="0.2">
      <c r="A506" s="367">
        <v>3</v>
      </c>
      <c r="B506" s="1591"/>
      <c r="C506" s="1592"/>
      <c r="D506" s="1593"/>
      <c r="E506" s="1151"/>
      <c r="F506" s="1153"/>
      <c r="G506" s="1154"/>
      <c r="H506" s="1154"/>
      <c r="I506" s="1154"/>
      <c r="J506" s="1157"/>
      <c r="K506" s="14"/>
      <c r="L506" s="14"/>
      <c r="M506" s="14"/>
      <c r="N506" s="14"/>
      <c r="O506" s="14"/>
      <c r="P506" s="14"/>
    </row>
    <row r="507" spans="1:16" s="438" customFormat="1" ht="15.75" customHeight="1" x14ac:dyDescent="0.2">
      <c r="A507" s="367">
        <v>4</v>
      </c>
      <c r="B507" s="1591"/>
      <c r="C507" s="1592"/>
      <c r="D507" s="1593"/>
      <c r="E507" s="1151"/>
      <c r="F507" s="1153"/>
      <c r="G507" s="1154"/>
      <c r="H507" s="1154"/>
      <c r="I507" s="1154"/>
      <c r="J507" s="1157"/>
      <c r="K507" s="14"/>
      <c r="L507" s="14"/>
      <c r="M507" s="14"/>
      <c r="N507" s="14"/>
      <c r="O507" s="14"/>
      <c r="P507" s="14"/>
    </row>
    <row r="508" spans="1:16" s="438" customFormat="1" ht="15.75" customHeight="1" x14ac:dyDescent="0.2">
      <c r="A508" s="367">
        <v>5</v>
      </c>
      <c r="B508" s="1591"/>
      <c r="C508" s="1592"/>
      <c r="D508" s="1593"/>
      <c r="E508" s="1151"/>
      <c r="F508" s="1153"/>
      <c r="G508" s="1154"/>
      <c r="H508" s="1154"/>
      <c r="I508" s="1154"/>
      <c r="J508" s="1157"/>
      <c r="K508" s="14"/>
      <c r="L508" s="14"/>
      <c r="M508" s="14"/>
      <c r="N508" s="14"/>
      <c r="O508" s="14"/>
      <c r="P508" s="14"/>
    </row>
    <row r="509" spans="1:16" s="438" customFormat="1" ht="15.75" customHeight="1" x14ac:dyDescent="0.2">
      <c r="A509" s="367">
        <v>6</v>
      </c>
      <c r="B509" s="1591"/>
      <c r="C509" s="1592"/>
      <c r="D509" s="1593"/>
      <c r="E509" s="1151"/>
      <c r="F509" s="1153"/>
      <c r="G509" s="1154"/>
      <c r="H509" s="1154"/>
      <c r="I509" s="1154"/>
      <c r="J509" s="1157"/>
      <c r="K509" s="14"/>
      <c r="L509" s="14"/>
      <c r="M509" s="14"/>
      <c r="N509" s="14"/>
      <c r="O509" s="14"/>
      <c r="P509" s="14"/>
    </row>
    <row r="510" spans="1:16" s="438" customFormat="1" ht="15.75" customHeight="1" x14ac:dyDescent="0.2">
      <c r="A510" s="367">
        <v>7</v>
      </c>
      <c r="B510" s="1591"/>
      <c r="C510" s="1592"/>
      <c r="D510" s="1593"/>
      <c r="E510" s="1151"/>
      <c r="F510" s="1153"/>
      <c r="G510" s="1154"/>
      <c r="H510" s="1154"/>
      <c r="I510" s="1154"/>
      <c r="J510" s="1157"/>
      <c r="K510" s="14"/>
      <c r="L510" s="14"/>
      <c r="M510" s="14"/>
      <c r="N510" s="14"/>
      <c r="O510" s="14"/>
      <c r="P510" s="14"/>
    </row>
    <row r="511" spans="1:16" s="438" customFormat="1" ht="15.75" customHeight="1" x14ac:dyDescent="0.2">
      <c r="A511" s="367">
        <v>8</v>
      </c>
      <c r="B511" s="1591"/>
      <c r="C511" s="1592"/>
      <c r="D511" s="1593"/>
      <c r="E511" s="1151"/>
      <c r="F511" s="1153"/>
      <c r="G511" s="1154"/>
      <c r="H511" s="1154"/>
      <c r="I511" s="1154"/>
      <c r="J511" s="1157"/>
      <c r="K511" s="14"/>
      <c r="L511" s="14"/>
      <c r="M511" s="14"/>
      <c r="N511" s="14"/>
      <c r="O511" s="14"/>
      <c r="P511" s="14"/>
    </row>
    <row r="512" spans="1:16" s="438" customFormat="1" ht="15.75" customHeight="1" x14ac:dyDescent="0.2">
      <c r="A512" s="367">
        <v>9</v>
      </c>
      <c r="B512" s="1591"/>
      <c r="C512" s="1592"/>
      <c r="D512" s="1593"/>
      <c r="E512" s="1151"/>
      <c r="F512" s="1153"/>
      <c r="G512" s="1154"/>
      <c r="H512" s="1154"/>
      <c r="I512" s="1154"/>
      <c r="J512" s="1157"/>
      <c r="K512" s="14"/>
      <c r="L512" s="14"/>
      <c r="M512" s="14"/>
      <c r="N512" s="14"/>
      <c r="O512" s="14"/>
      <c r="P512" s="14"/>
    </row>
    <row r="513" spans="1:16" s="438" customFormat="1" ht="15.75" customHeight="1" x14ac:dyDescent="0.2">
      <c r="A513" s="367">
        <v>10</v>
      </c>
      <c r="B513" s="1591"/>
      <c r="C513" s="1592"/>
      <c r="D513" s="1593"/>
      <c r="E513" s="1151"/>
      <c r="F513" s="1153"/>
      <c r="G513" s="1154"/>
      <c r="H513" s="1154"/>
      <c r="I513" s="1154"/>
      <c r="J513" s="1157"/>
      <c r="K513" s="14"/>
      <c r="L513" s="14"/>
      <c r="M513" s="14"/>
      <c r="N513" s="14"/>
      <c r="O513" s="14"/>
      <c r="P513" s="14"/>
    </row>
    <row r="514" spans="1:16" s="438" customFormat="1" ht="15.75" customHeight="1" x14ac:dyDescent="0.2">
      <c r="A514" s="367">
        <v>11</v>
      </c>
      <c r="B514" s="1591"/>
      <c r="C514" s="1592"/>
      <c r="D514" s="1593"/>
      <c r="E514" s="1151"/>
      <c r="F514" s="1153"/>
      <c r="G514" s="1154"/>
      <c r="H514" s="1154"/>
      <c r="I514" s="1154"/>
      <c r="J514" s="1157"/>
      <c r="K514" s="14"/>
      <c r="L514" s="14"/>
      <c r="M514" s="14"/>
      <c r="N514" s="14"/>
      <c r="O514" s="14"/>
      <c r="P514" s="14"/>
    </row>
    <row r="515" spans="1:16" s="438" customFormat="1" ht="15.75" customHeight="1" x14ac:dyDescent="0.2">
      <c r="A515" s="367">
        <v>12</v>
      </c>
      <c r="B515" s="1591"/>
      <c r="C515" s="1592"/>
      <c r="D515" s="1593"/>
      <c r="E515" s="1151"/>
      <c r="F515" s="1153"/>
      <c r="G515" s="1154"/>
      <c r="H515" s="1154"/>
      <c r="I515" s="1154"/>
      <c r="J515" s="1157"/>
      <c r="K515" s="14"/>
      <c r="L515" s="14"/>
      <c r="M515" s="14"/>
      <c r="N515" s="14"/>
      <c r="O515" s="14"/>
      <c r="P515" s="14"/>
    </row>
    <row r="516" spans="1:16" s="438" customFormat="1" ht="15.75" customHeight="1" x14ac:dyDescent="0.2">
      <c r="A516" s="306">
        <v>13</v>
      </c>
      <c r="B516" s="1594"/>
      <c r="C516" s="1595"/>
      <c r="D516" s="1596"/>
      <c r="E516" s="1151"/>
      <c r="F516" s="1153"/>
      <c r="G516" s="1154"/>
      <c r="H516" s="1154"/>
      <c r="I516" s="1154"/>
      <c r="J516" s="1157"/>
      <c r="K516" s="14"/>
      <c r="L516" s="14"/>
      <c r="M516" s="14"/>
      <c r="N516" s="14"/>
      <c r="O516" s="14"/>
      <c r="P516" s="14"/>
    </row>
    <row r="517" spans="1:16" s="438" customFormat="1" ht="15.75" customHeight="1" thickBot="1" x14ac:dyDescent="0.25">
      <c r="A517" s="306">
        <v>14</v>
      </c>
      <c r="B517" s="1597"/>
      <c r="C517" s="1597"/>
      <c r="D517" s="1597"/>
      <c r="E517" s="1151"/>
      <c r="F517" s="1155"/>
      <c r="G517" s="1154"/>
      <c r="H517" s="1154"/>
      <c r="I517" s="1154"/>
      <c r="J517" s="1158"/>
      <c r="K517" s="14"/>
      <c r="L517" s="14"/>
      <c r="M517" s="14"/>
      <c r="N517" s="14"/>
      <c r="O517" s="14"/>
      <c r="P517" s="14"/>
    </row>
    <row r="518" spans="1:16" s="438" customFormat="1" ht="15.75" customHeight="1" thickTop="1" thickBot="1" x14ac:dyDescent="0.25">
      <c r="A518" s="1095"/>
      <c r="B518" s="1598" t="s">
        <v>72</v>
      </c>
      <c r="C518" s="1598"/>
      <c r="D518" s="1598"/>
      <c r="E518" s="473">
        <f>SUM(E504:E517)</f>
        <v>0</v>
      </c>
      <c r="F518" s="292">
        <f>SUM(F504:F517)</f>
        <v>0</v>
      </c>
      <c r="G518" s="1020">
        <f>SUM(G504:G517)</f>
        <v>0</v>
      </c>
      <c r="H518" s="708"/>
      <c r="I518" s="1131"/>
      <c r="J518" s="1131"/>
      <c r="K518" s="14"/>
      <c r="L518" s="14"/>
      <c r="M518" s="14"/>
      <c r="N518" s="14"/>
      <c r="O518" s="14"/>
      <c r="P518" s="14"/>
    </row>
    <row r="519" spans="1:16" s="438" customFormat="1" ht="15.75" customHeight="1" thickTop="1" x14ac:dyDescent="0.2">
      <c r="A519" s="418"/>
      <c r="B519" s="379"/>
      <c r="C519" s="379"/>
      <c r="D519" s="379"/>
      <c r="E519" s="419"/>
      <c r="F519" s="379"/>
      <c r="G519" s="379"/>
      <c r="H519" s="379"/>
      <c r="I519" s="420"/>
      <c r="J519" s="420"/>
      <c r="K519" s="14"/>
      <c r="L519" s="14"/>
      <c r="M519" s="14"/>
      <c r="N519" s="14"/>
      <c r="O519" s="14"/>
      <c r="P519" s="14"/>
    </row>
    <row r="520" spans="1:16" s="438" customFormat="1" ht="15.75" customHeight="1" x14ac:dyDescent="0.2">
      <c r="A520" s="1132"/>
      <c r="B520" s="1119"/>
      <c r="C520" s="1119"/>
      <c r="D520" s="1119"/>
      <c r="E520" s="1119"/>
      <c r="F520" s="1119"/>
      <c r="G520" s="1119"/>
      <c r="H520" s="1119"/>
      <c r="I520" s="1119"/>
      <c r="J520" s="1119"/>
      <c r="K520" s="14"/>
      <c r="L520" s="14"/>
      <c r="M520" s="14"/>
      <c r="N520" s="14"/>
      <c r="O520" s="14"/>
      <c r="P520" s="14"/>
    </row>
    <row r="521" spans="1:16" s="438" customFormat="1" ht="15.75" customHeight="1" thickBot="1" x14ac:dyDescent="0.25">
      <c r="A521" s="1114"/>
      <c r="B521" s="1541" t="s">
        <v>380</v>
      </c>
      <c r="C521" s="1541"/>
      <c r="D521" s="1541"/>
      <c r="E521" s="1551" t="s">
        <v>777</v>
      </c>
      <c r="F521" s="1552" t="s">
        <v>107</v>
      </c>
      <c r="G521" s="1115">
        <f>+G518</f>
        <v>0</v>
      </c>
      <c r="H521" s="1552">
        <v>100</v>
      </c>
      <c r="I521" s="1552" t="s">
        <v>62</v>
      </c>
      <c r="J521" s="1589" t="e">
        <f>+G521/G522*100</f>
        <v>#DIV/0!</v>
      </c>
      <c r="K521" s="14"/>
      <c r="L521" s="14"/>
      <c r="M521" s="14"/>
      <c r="N521" s="14"/>
      <c r="O521" s="14"/>
      <c r="P521" s="14"/>
    </row>
    <row r="522" spans="1:16" s="438" customFormat="1" ht="15.75" customHeight="1" x14ac:dyDescent="0.2">
      <c r="A522" s="1114"/>
      <c r="B522" s="1590" t="s">
        <v>381</v>
      </c>
      <c r="C522" s="1590"/>
      <c r="D522" s="1590"/>
      <c r="E522" s="1551"/>
      <c r="F522" s="1552"/>
      <c r="G522" s="219"/>
      <c r="H522" s="1552"/>
      <c r="I522" s="1552"/>
      <c r="J522" s="1589"/>
      <c r="K522" s="14"/>
      <c r="L522" s="14"/>
      <c r="M522" s="14"/>
      <c r="N522" s="14"/>
      <c r="O522" s="14"/>
      <c r="P522" s="14"/>
    </row>
    <row r="523" spans="1:16" s="438" customFormat="1" ht="15.75" customHeight="1" x14ac:dyDescent="0.2">
      <c r="A523" s="1114"/>
      <c r="B523" s="1125"/>
      <c r="C523" s="1125"/>
      <c r="D523" s="1125"/>
      <c r="E523" s="1126"/>
      <c r="F523" s="573"/>
      <c r="G523" s="219"/>
      <c r="H523" s="573"/>
      <c r="I523" s="573"/>
      <c r="J523" s="1127"/>
      <c r="K523" s="14"/>
      <c r="L523" s="14"/>
      <c r="M523" s="14"/>
      <c r="N523" s="14"/>
      <c r="O523" s="14"/>
      <c r="P523" s="14"/>
    </row>
    <row r="524" spans="1:16" s="438" customFormat="1" ht="15.75" customHeight="1" x14ac:dyDescent="0.2">
      <c r="A524" s="418"/>
      <c r="B524" s="379"/>
      <c r="C524" s="379"/>
      <c r="D524" s="379"/>
      <c r="E524" s="419"/>
      <c r="F524" s="379"/>
      <c r="G524" s="379"/>
      <c r="H524" s="379"/>
      <c r="I524" s="420"/>
      <c r="J524" s="420"/>
      <c r="K524" s="14"/>
      <c r="L524" s="14"/>
      <c r="M524" s="14"/>
      <c r="N524" s="14"/>
      <c r="O524" s="14"/>
      <c r="P524" s="14"/>
    </row>
    <row r="525" spans="1:16" s="438" customFormat="1" ht="15.75" customHeight="1" x14ac:dyDescent="0.2">
      <c r="A525" s="1132"/>
      <c r="B525" s="1119"/>
      <c r="C525" s="1119"/>
      <c r="D525" s="1119"/>
      <c r="E525" s="1119"/>
      <c r="F525" s="1119"/>
      <c r="G525" s="1119"/>
      <c r="H525" s="1119"/>
      <c r="I525" s="1119"/>
      <c r="J525" s="1119"/>
      <c r="K525" s="14"/>
      <c r="L525" s="14"/>
      <c r="M525" s="14"/>
      <c r="N525" s="14"/>
      <c r="O525" s="14"/>
      <c r="P525" s="14"/>
    </row>
    <row r="526" spans="1:16" s="438" customFormat="1" ht="27.75" customHeight="1" thickBot="1" x14ac:dyDescent="0.25">
      <c r="A526" s="1114"/>
      <c r="B526" s="1541" t="s">
        <v>656</v>
      </c>
      <c r="C526" s="1541"/>
      <c r="D526" s="1541"/>
      <c r="E526" s="1551" t="s">
        <v>778</v>
      </c>
      <c r="F526" s="1552" t="s">
        <v>107</v>
      </c>
      <c r="G526" s="1115">
        <f>+F518</f>
        <v>0</v>
      </c>
      <c r="H526" s="1552">
        <v>100</v>
      </c>
      <c r="I526" s="1552" t="s">
        <v>62</v>
      </c>
      <c r="J526" s="1589" t="e">
        <f>+G526/G527*100</f>
        <v>#DIV/0!</v>
      </c>
      <c r="K526" s="14"/>
      <c r="L526" s="14"/>
      <c r="M526" s="14"/>
      <c r="N526" s="14"/>
      <c r="O526" s="14"/>
      <c r="P526" s="14"/>
    </row>
    <row r="527" spans="1:16" s="438" customFormat="1" ht="15.75" customHeight="1" x14ac:dyDescent="0.2">
      <c r="A527" s="1114"/>
      <c r="B527" s="1590" t="s">
        <v>657</v>
      </c>
      <c r="C527" s="1590"/>
      <c r="D527" s="1590"/>
      <c r="E527" s="1551"/>
      <c r="F527" s="1552"/>
      <c r="G527" s="219">
        <f>+E518</f>
        <v>0</v>
      </c>
      <c r="H527" s="1552"/>
      <c r="I527" s="1552"/>
      <c r="J527" s="1589"/>
      <c r="K527" s="14"/>
      <c r="L527" s="14"/>
      <c r="M527" s="14"/>
      <c r="N527" s="14"/>
      <c r="O527" s="14"/>
      <c r="P527" s="14"/>
    </row>
    <row r="528" spans="1:16" s="438" customFormat="1" ht="15.75" customHeight="1" x14ac:dyDescent="0.2">
      <c r="A528" s="1114"/>
      <c r="B528" s="1125"/>
      <c r="C528" s="1125"/>
      <c r="D528" s="1125"/>
      <c r="E528" s="1126"/>
      <c r="F528" s="573"/>
      <c r="G528" s="219"/>
      <c r="H528" s="573"/>
      <c r="I528" s="573"/>
      <c r="J528" s="1127"/>
      <c r="K528" s="14"/>
      <c r="L528" s="14"/>
      <c r="M528" s="14"/>
      <c r="N528" s="14"/>
      <c r="O528" s="14"/>
      <c r="P528" s="14"/>
    </row>
    <row r="529" spans="1:16" s="438" customFormat="1" ht="15.75" customHeight="1" x14ac:dyDescent="0.2">
      <c r="A529" s="1576" t="s">
        <v>771</v>
      </c>
      <c r="B529" s="1576"/>
      <c r="C529" s="1576"/>
      <c r="D529" s="1576"/>
      <c r="E529" s="1576"/>
      <c r="F529" s="1576"/>
      <c r="G529" s="1576"/>
      <c r="H529" s="1576"/>
      <c r="I529" s="1576"/>
      <c r="J529" s="1576"/>
      <c r="K529" s="14"/>
      <c r="L529" s="14"/>
      <c r="M529" s="14"/>
      <c r="N529" s="14"/>
      <c r="O529" s="14"/>
      <c r="P529" s="14"/>
    </row>
    <row r="530" spans="1:16" s="438" customFormat="1" ht="15.75" customHeight="1" x14ac:dyDescent="0.2">
      <c r="A530" s="1576" t="s">
        <v>772</v>
      </c>
      <c r="B530" s="1576"/>
      <c r="C530" s="1576"/>
      <c r="D530" s="1576"/>
      <c r="E530" s="1576"/>
      <c r="F530" s="1576"/>
      <c r="G530" s="1576"/>
      <c r="H530" s="1576"/>
      <c r="I530" s="1576"/>
      <c r="J530" s="1576"/>
      <c r="K530" s="14"/>
      <c r="L530" s="14"/>
      <c r="M530" s="14"/>
      <c r="N530" s="14"/>
      <c r="O530" s="14"/>
      <c r="P530" s="14"/>
    </row>
    <row r="531" spans="1:16" s="438" customFormat="1" ht="15.75" customHeight="1" thickBot="1" x14ac:dyDescent="0.25">
      <c r="A531" s="1119"/>
      <c r="B531" s="1119"/>
      <c r="C531" s="1119"/>
      <c r="D531" s="1119"/>
      <c r="E531" s="1119"/>
      <c r="F531" s="1119"/>
      <c r="G531" s="1119"/>
      <c r="H531" s="1119"/>
      <c r="I531" s="1119"/>
      <c r="J531" s="1119"/>
      <c r="K531" s="14"/>
      <c r="L531" s="14"/>
      <c r="M531" s="14"/>
      <c r="N531" s="14"/>
      <c r="O531" s="14"/>
      <c r="P531" s="14"/>
    </row>
    <row r="532" spans="1:16" s="438" customFormat="1" ht="59.25" customHeight="1" thickTop="1" thickBot="1" x14ac:dyDescent="0.25">
      <c r="A532" s="1016" t="s">
        <v>101</v>
      </c>
      <c r="B532" s="1555" t="s">
        <v>127</v>
      </c>
      <c r="C532" s="1555"/>
      <c r="D532" s="1555"/>
      <c r="E532" s="1016" t="s">
        <v>128</v>
      </c>
      <c r="F532" s="1016" t="s">
        <v>658</v>
      </c>
      <c r="G532" s="1016" t="s">
        <v>134</v>
      </c>
      <c r="H532" s="1016" t="s">
        <v>135</v>
      </c>
      <c r="I532" s="1016" t="s">
        <v>913</v>
      </c>
      <c r="J532" s="1016" t="s">
        <v>914</v>
      </c>
      <c r="K532" s="14"/>
      <c r="L532" s="14"/>
      <c r="M532" s="14"/>
      <c r="N532" s="14"/>
      <c r="O532" s="14"/>
      <c r="P532" s="14"/>
    </row>
    <row r="533" spans="1:16" s="438" customFormat="1" ht="15.75" customHeight="1" thickTop="1" x14ac:dyDescent="0.2">
      <c r="A533" s="367">
        <v>1</v>
      </c>
      <c r="B533" s="1604"/>
      <c r="C533" s="1605"/>
      <c r="D533" s="1606"/>
      <c r="E533" s="1151"/>
      <c r="F533" s="1152"/>
      <c r="G533" s="1151"/>
      <c r="H533" s="1159"/>
      <c r="I533" s="1159"/>
      <c r="J533" s="1161"/>
      <c r="K533" s="14"/>
      <c r="L533" s="14"/>
      <c r="M533" s="14"/>
      <c r="N533" s="14"/>
      <c r="O533" s="14"/>
      <c r="P533" s="14"/>
    </row>
    <row r="534" spans="1:16" s="438" customFormat="1" ht="15.75" customHeight="1" x14ac:dyDescent="0.2">
      <c r="A534" s="367">
        <v>2</v>
      </c>
      <c r="B534" s="1591"/>
      <c r="C534" s="1592"/>
      <c r="D534" s="1593"/>
      <c r="E534" s="1151"/>
      <c r="F534" s="1153"/>
      <c r="G534" s="1154"/>
      <c r="H534" s="1160"/>
      <c r="I534" s="1160"/>
      <c r="J534" s="1162"/>
      <c r="K534" s="14"/>
      <c r="L534" s="14"/>
      <c r="M534" s="14"/>
      <c r="N534" s="14"/>
      <c r="O534" s="14"/>
      <c r="P534" s="14"/>
    </row>
    <row r="535" spans="1:16" s="438" customFormat="1" ht="15.75" customHeight="1" x14ac:dyDescent="0.2">
      <c r="A535" s="367">
        <v>3</v>
      </c>
      <c r="B535" s="1591"/>
      <c r="C535" s="1592"/>
      <c r="D535" s="1593"/>
      <c r="E535" s="1151"/>
      <c r="F535" s="1153"/>
      <c r="G535" s="1154"/>
      <c r="H535" s="1160"/>
      <c r="I535" s="1160"/>
      <c r="J535" s="1162"/>
      <c r="K535" s="14"/>
      <c r="L535" s="14"/>
      <c r="M535" s="14"/>
      <c r="N535" s="14"/>
      <c r="O535" s="14"/>
      <c r="P535" s="14"/>
    </row>
    <row r="536" spans="1:16" s="438" customFormat="1" ht="15.75" customHeight="1" x14ac:dyDescent="0.2">
      <c r="A536" s="367">
        <v>4</v>
      </c>
      <c r="B536" s="1591"/>
      <c r="C536" s="1592"/>
      <c r="D536" s="1593"/>
      <c r="E536" s="1151"/>
      <c r="F536" s="1153"/>
      <c r="G536" s="1154"/>
      <c r="H536" s="1160"/>
      <c r="I536" s="1160"/>
      <c r="J536" s="1162"/>
      <c r="K536" s="14"/>
      <c r="L536" s="14"/>
      <c r="M536" s="14"/>
      <c r="N536" s="14"/>
      <c r="O536" s="14"/>
      <c r="P536" s="14"/>
    </row>
    <row r="537" spans="1:16" s="438" customFormat="1" ht="15.75" customHeight="1" x14ac:dyDescent="0.2">
      <c r="A537" s="367">
        <v>5</v>
      </c>
      <c r="B537" s="1591"/>
      <c r="C537" s="1592"/>
      <c r="D537" s="1593"/>
      <c r="E537" s="1151"/>
      <c r="F537" s="1153"/>
      <c r="G537" s="1154"/>
      <c r="H537" s="1160"/>
      <c r="I537" s="1160"/>
      <c r="J537" s="1162"/>
      <c r="K537" s="14"/>
      <c r="L537" s="14"/>
      <c r="M537" s="14"/>
      <c r="N537" s="14"/>
      <c r="O537" s="14"/>
      <c r="P537" s="14"/>
    </row>
    <row r="538" spans="1:16" s="438" customFormat="1" ht="15.75" customHeight="1" x14ac:dyDescent="0.2">
      <c r="A538" s="367">
        <v>6</v>
      </c>
      <c r="B538" s="1591"/>
      <c r="C538" s="1592"/>
      <c r="D538" s="1593"/>
      <c r="E538" s="1151"/>
      <c r="F538" s="1153"/>
      <c r="G538" s="1154"/>
      <c r="H538" s="1160"/>
      <c r="I538" s="1160"/>
      <c r="J538" s="1162"/>
      <c r="K538" s="14"/>
      <c r="L538" s="14"/>
      <c r="M538" s="14"/>
      <c r="N538" s="14"/>
      <c r="O538" s="14"/>
      <c r="P538" s="14"/>
    </row>
    <row r="539" spans="1:16" s="438" customFormat="1" ht="15.75" customHeight="1" x14ac:dyDescent="0.2">
      <c r="A539" s="367">
        <v>7</v>
      </c>
      <c r="B539" s="1591"/>
      <c r="C539" s="1592"/>
      <c r="D539" s="1593"/>
      <c r="E539" s="1151"/>
      <c r="F539" s="1153"/>
      <c r="G539" s="1154"/>
      <c r="H539" s="1160"/>
      <c r="I539" s="1160"/>
      <c r="J539" s="1162"/>
      <c r="K539" s="14"/>
      <c r="L539" s="14"/>
      <c r="M539" s="14"/>
      <c r="N539" s="14"/>
      <c r="O539" s="14"/>
      <c r="P539" s="14"/>
    </row>
    <row r="540" spans="1:16" s="438" customFormat="1" ht="15.75" customHeight="1" x14ac:dyDescent="0.2">
      <c r="A540" s="367">
        <v>8</v>
      </c>
      <c r="B540" s="1591"/>
      <c r="C540" s="1592"/>
      <c r="D540" s="1593"/>
      <c r="E540" s="1151"/>
      <c r="F540" s="1153"/>
      <c r="G540" s="1154"/>
      <c r="H540" s="1160"/>
      <c r="I540" s="1160"/>
      <c r="J540" s="1162"/>
      <c r="K540" s="14"/>
      <c r="L540" s="14"/>
      <c r="M540" s="14"/>
      <c r="N540" s="14"/>
      <c r="O540" s="14"/>
      <c r="P540" s="14"/>
    </row>
    <row r="541" spans="1:16" s="438" customFormat="1" ht="15.75" customHeight="1" x14ac:dyDescent="0.2">
      <c r="A541" s="367">
        <v>9</v>
      </c>
      <c r="B541" s="1591"/>
      <c r="C541" s="1592"/>
      <c r="D541" s="1593"/>
      <c r="E541" s="1151"/>
      <c r="F541" s="1153"/>
      <c r="G541" s="1154"/>
      <c r="H541" s="1160"/>
      <c r="I541" s="1160"/>
      <c r="J541" s="1162"/>
      <c r="K541" s="14"/>
      <c r="L541" s="14"/>
      <c r="M541" s="14"/>
      <c r="N541" s="14"/>
      <c r="O541" s="14"/>
      <c r="P541" s="14"/>
    </row>
    <row r="542" spans="1:16" s="438" customFormat="1" ht="15.75" customHeight="1" x14ac:dyDescent="0.2">
      <c r="A542" s="367">
        <v>10</v>
      </c>
      <c r="B542" s="1591"/>
      <c r="C542" s="1592"/>
      <c r="D542" s="1593"/>
      <c r="E542" s="1151"/>
      <c r="F542" s="1153"/>
      <c r="G542" s="1154"/>
      <c r="H542" s="1160"/>
      <c r="I542" s="1160"/>
      <c r="J542" s="1162"/>
      <c r="K542" s="14"/>
      <c r="L542" s="14"/>
      <c r="M542" s="14"/>
      <c r="N542" s="14"/>
      <c r="O542" s="14"/>
      <c r="P542" s="14"/>
    </row>
    <row r="543" spans="1:16" s="438" customFormat="1" ht="15.75" customHeight="1" x14ac:dyDescent="0.2">
      <c r="A543" s="367">
        <v>11</v>
      </c>
      <c r="B543" s="1591"/>
      <c r="C543" s="1592"/>
      <c r="D543" s="1593"/>
      <c r="E543" s="1151"/>
      <c r="F543" s="1153"/>
      <c r="G543" s="1154"/>
      <c r="H543" s="1160"/>
      <c r="I543" s="1160"/>
      <c r="J543" s="1162"/>
      <c r="K543" s="14"/>
      <c r="L543" s="14"/>
      <c r="M543" s="14"/>
      <c r="N543" s="14"/>
      <c r="O543" s="14"/>
      <c r="P543" s="14"/>
    </row>
    <row r="544" spans="1:16" s="438" customFormat="1" ht="15.75" customHeight="1" x14ac:dyDescent="0.2">
      <c r="A544" s="367">
        <v>12</v>
      </c>
      <c r="B544" s="1591"/>
      <c r="C544" s="1592"/>
      <c r="D544" s="1593"/>
      <c r="E544" s="1151"/>
      <c r="F544" s="1153"/>
      <c r="G544" s="1154"/>
      <c r="H544" s="1160"/>
      <c r="I544" s="1160"/>
      <c r="J544" s="1162"/>
      <c r="K544" s="14"/>
      <c r="L544" s="14"/>
      <c r="M544" s="14"/>
      <c r="N544" s="14"/>
      <c r="O544" s="14"/>
      <c r="P544" s="14"/>
    </row>
    <row r="545" spans="1:16" s="438" customFormat="1" ht="15.75" customHeight="1" x14ac:dyDescent="0.2">
      <c r="A545" s="306">
        <v>13</v>
      </c>
      <c r="B545" s="1594"/>
      <c r="C545" s="1595"/>
      <c r="D545" s="1596"/>
      <c r="E545" s="1151"/>
      <c r="F545" s="1153"/>
      <c r="G545" s="1154"/>
      <c r="H545" s="1160"/>
      <c r="I545" s="1160"/>
      <c r="J545" s="1162"/>
      <c r="K545" s="14"/>
      <c r="L545" s="14"/>
      <c r="M545" s="14"/>
      <c r="N545" s="14"/>
      <c r="O545" s="14"/>
      <c r="P545" s="14"/>
    </row>
    <row r="546" spans="1:16" s="438" customFormat="1" ht="15.75" customHeight="1" thickBot="1" x14ac:dyDescent="0.25">
      <c r="A546" s="306">
        <v>14</v>
      </c>
      <c r="B546" s="1597"/>
      <c r="C546" s="1597"/>
      <c r="D546" s="1597"/>
      <c r="E546" s="1151"/>
      <c r="F546" s="1155"/>
      <c r="G546" s="1154"/>
      <c r="H546" s="1160"/>
      <c r="I546" s="1160"/>
      <c r="J546" s="1163"/>
      <c r="K546" s="14"/>
      <c r="L546" s="14"/>
      <c r="M546" s="14"/>
      <c r="N546" s="14"/>
      <c r="O546" s="14"/>
      <c r="P546" s="14"/>
    </row>
    <row r="547" spans="1:16" s="438" customFormat="1" ht="15.75" customHeight="1" thickTop="1" thickBot="1" x14ac:dyDescent="0.25">
      <c r="A547" s="1095"/>
      <c r="B547" s="1598" t="s">
        <v>72</v>
      </c>
      <c r="C547" s="1598"/>
      <c r="D547" s="1598"/>
      <c r="E547" s="473">
        <f>SUM(E533:E546)</f>
        <v>0</v>
      </c>
      <c r="F547" s="292">
        <f>SUM(F533:F546)</f>
        <v>0</v>
      </c>
      <c r="G547" s="1020">
        <f>SUM(G533:G546)</f>
        <v>0</v>
      </c>
      <c r="H547" s="708"/>
      <c r="I547" s="1131"/>
      <c r="J547" s="1131"/>
      <c r="K547" s="14"/>
      <c r="L547" s="14"/>
      <c r="M547" s="14"/>
      <c r="N547" s="14"/>
      <c r="O547" s="14"/>
      <c r="P547" s="14"/>
    </row>
    <row r="548" spans="1:16" s="438" customFormat="1" ht="15.75" customHeight="1" thickTop="1" x14ac:dyDescent="0.2">
      <c r="A548" s="418"/>
      <c r="B548" s="379"/>
      <c r="C548" s="379"/>
      <c r="D548" s="379"/>
      <c r="E548" s="419"/>
      <c r="F548" s="379"/>
      <c r="G548" s="379"/>
      <c r="H548" s="379"/>
      <c r="I548" s="420"/>
      <c r="J548" s="420"/>
      <c r="K548" s="14"/>
      <c r="L548" s="14"/>
      <c r="M548" s="14"/>
      <c r="N548" s="14"/>
      <c r="O548" s="14"/>
      <c r="P548" s="14"/>
    </row>
    <row r="549" spans="1:16" s="438" customFormat="1" ht="15.75" customHeight="1" x14ac:dyDescent="0.2">
      <c r="A549" s="1132"/>
      <c r="B549" s="1119"/>
      <c r="C549" s="1119"/>
      <c r="D549" s="1119"/>
      <c r="E549" s="1119"/>
      <c r="F549" s="1119"/>
      <c r="G549" s="1119"/>
      <c r="H549" s="1119"/>
      <c r="I549" s="1119"/>
      <c r="J549" s="1119"/>
      <c r="K549" s="14"/>
      <c r="L549" s="14"/>
      <c r="M549" s="14"/>
      <c r="N549" s="14"/>
      <c r="O549" s="14"/>
      <c r="P549" s="14"/>
    </row>
    <row r="550" spans="1:16" s="438" customFormat="1" ht="18.75" customHeight="1" thickBot="1" x14ac:dyDescent="0.25">
      <c r="A550" s="1114"/>
      <c r="B550" s="1541" t="s">
        <v>380</v>
      </c>
      <c r="C550" s="1541"/>
      <c r="D550" s="1541"/>
      <c r="E550" s="1551" t="s">
        <v>776</v>
      </c>
      <c r="F550" s="1552" t="s">
        <v>107</v>
      </c>
      <c r="G550" s="1115">
        <f>+G547</f>
        <v>0</v>
      </c>
      <c r="H550" s="1552">
        <v>100</v>
      </c>
      <c r="I550" s="1552" t="s">
        <v>62</v>
      </c>
      <c r="J550" s="1589" t="e">
        <f>+G550/G551*100</f>
        <v>#DIV/0!</v>
      </c>
      <c r="K550" s="14"/>
      <c r="L550" s="14"/>
      <c r="M550" s="14"/>
      <c r="N550" s="14"/>
      <c r="O550" s="14"/>
      <c r="P550" s="14"/>
    </row>
    <row r="551" spans="1:16" s="438" customFormat="1" ht="15.75" customHeight="1" x14ac:dyDescent="0.2">
      <c r="A551" s="1114"/>
      <c r="B551" s="1590" t="s">
        <v>381</v>
      </c>
      <c r="C551" s="1590"/>
      <c r="D551" s="1590"/>
      <c r="E551" s="1551"/>
      <c r="F551" s="1552"/>
      <c r="G551" s="219"/>
      <c r="H551" s="1552"/>
      <c r="I551" s="1552"/>
      <c r="J551" s="1589"/>
      <c r="K551" s="14"/>
      <c r="L551" s="14"/>
      <c r="M551" s="14"/>
      <c r="N551" s="14"/>
      <c r="O551" s="14"/>
      <c r="P551" s="14"/>
    </row>
    <row r="552" spans="1:16" s="438" customFormat="1" ht="15.75" customHeight="1" x14ac:dyDescent="0.2">
      <c r="A552" s="1114"/>
      <c r="B552" s="1125"/>
      <c r="C552" s="1125"/>
      <c r="D552" s="1125"/>
      <c r="E552" s="1126"/>
      <c r="F552" s="573"/>
      <c r="G552" s="219"/>
      <c r="H552" s="573"/>
      <c r="I552" s="573"/>
      <c r="J552" s="1127"/>
      <c r="K552" s="14"/>
      <c r="L552" s="14"/>
      <c r="M552" s="14"/>
      <c r="N552" s="14"/>
      <c r="O552" s="14"/>
      <c r="P552" s="14"/>
    </row>
    <row r="553" spans="1:16" s="438" customFormat="1" ht="15.75" customHeight="1" x14ac:dyDescent="0.2">
      <c r="A553" s="418"/>
      <c r="B553" s="379"/>
      <c r="C553" s="379"/>
      <c r="D553" s="379"/>
      <c r="E553" s="419"/>
      <c r="F553" s="379"/>
      <c r="G553" s="379"/>
      <c r="H553" s="379"/>
      <c r="I553" s="420"/>
      <c r="J553" s="420"/>
      <c r="K553" s="14"/>
      <c r="L553" s="14"/>
      <c r="M553" s="14"/>
      <c r="N553" s="14"/>
      <c r="O553" s="14"/>
      <c r="P553" s="14"/>
    </row>
    <row r="554" spans="1:16" s="438" customFormat="1" ht="15.75" customHeight="1" x14ac:dyDescent="0.2">
      <c r="A554" s="1132"/>
      <c r="B554" s="1119"/>
      <c r="C554" s="1119"/>
      <c r="D554" s="1119"/>
      <c r="E554" s="1119"/>
      <c r="F554" s="1119"/>
      <c r="G554" s="1119"/>
      <c r="H554" s="1119"/>
      <c r="I554" s="1119"/>
      <c r="J554" s="1119"/>
      <c r="K554" s="14"/>
      <c r="L554" s="14"/>
      <c r="M554" s="14"/>
      <c r="N554" s="14"/>
      <c r="O554" s="14"/>
      <c r="P554" s="14"/>
    </row>
    <row r="555" spans="1:16" s="438" customFormat="1" ht="27.75" customHeight="1" thickBot="1" x14ac:dyDescent="0.25">
      <c r="A555" s="1114"/>
      <c r="B555" s="1541" t="s">
        <v>656</v>
      </c>
      <c r="C555" s="1541"/>
      <c r="D555" s="1541"/>
      <c r="E555" s="1551" t="s">
        <v>775</v>
      </c>
      <c r="F555" s="1552" t="s">
        <v>107</v>
      </c>
      <c r="G555" s="1115">
        <f>+F547</f>
        <v>0</v>
      </c>
      <c r="H555" s="1552">
        <v>100</v>
      </c>
      <c r="I555" s="1552" t="s">
        <v>62</v>
      </c>
      <c r="J555" s="1589" t="e">
        <f>+G555/G556*100</f>
        <v>#DIV/0!</v>
      </c>
      <c r="K555" s="14"/>
      <c r="L555" s="14"/>
      <c r="M555" s="14"/>
      <c r="N555" s="14"/>
      <c r="O555" s="14"/>
      <c r="P555" s="14"/>
    </row>
    <row r="556" spans="1:16" s="438" customFormat="1" ht="15.75" customHeight="1" x14ac:dyDescent="0.2">
      <c r="A556" s="1114"/>
      <c r="B556" s="1590" t="s">
        <v>657</v>
      </c>
      <c r="C556" s="1590"/>
      <c r="D556" s="1590"/>
      <c r="E556" s="1551"/>
      <c r="F556" s="1552"/>
      <c r="G556" s="219">
        <f>+E547</f>
        <v>0</v>
      </c>
      <c r="H556" s="1552"/>
      <c r="I556" s="1552"/>
      <c r="J556" s="1589"/>
      <c r="K556" s="14"/>
      <c r="L556" s="14"/>
      <c r="M556" s="14"/>
      <c r="N556" s="14"/>
      <c r="O556" s="14"/>
      <c r="P556" s="14"/>
    </row>
    <row r="557" spans="1:16" s="438" customFormat="1" ht="15.75" customHeight="1" x14ac:dyDescent="0.2">
      <c r="A557" s="14"/>
      <c r="B557" s="875"/>
      <c r="C557" s="875"/>
      <c r="D557" s="875"/>
      <c r="E557" s="873"/>
      <c r="F557" s="876"/>
      <c r="G557" s="219"/>
      <c r="H557" s="876"/>
      <c r="I557" s="876"/>
      <c r="J557" s="874"/>
      <c r="K557" s="14"/>
      <c r="L557" s="14"/>
      <c r="M557" s="14"/>
      <c r="N557" s="14"/>
      <c r="O557" s="14"/>
      <c r="P557" s="14"/>
    </row>
    <row r="558" spans="1:16" s="274" customFormat="1" x14ac:dyDescent="0.2">
      <c r="A558" s="370"/>
    </row>
    <row r="559" spans="1:16" s="274" customFormat="1" ht="15" x14ac:dyDescent="0.25">
      <c r="A559" s="975" t="s">
        <v>131</v>
      </c>
      <c r="B559" s="886"/>
      <c r="C559" s="886"/>
      <c r="D559" s="886"/>
      <c r="E559" s="886"/>
      <c r="F559" s="886"/>
    </row>
    <row r="560" spans="1:16" s="274" customFormat="1" ht="15" x14ac:dyDescent="0.25">
      <c r="A560" s="976" t="s">
        <v>382</v>
      </c>
      <c r="B560" s="886"/>
      <c r="C560" s="886"/>
      <c r="D560" s="886"/>
      <c r="E560" s="886"/>
      <c r="F560" s="886"/>
    </row>
    <row r="561" spans="1:6" s="274" customFormat="1" x14ac:dyDescent="0.2">
      <c r="A561" s="977"/>
      <c r="B561" s="886"/>
      <c r="C561" s="886"/>
      <c r="D561" s="886"/>
      <c r="E561" s="886"/>
      <c r="F561" s="886"/>
    </row>
    <row r="562" spans="1:6" s="274" customFormat="1" x14ac:dyDescent="0.2">
      <c r="A562" s="1733" t="s">
        <v>226</v>
      </c>
      <c r="B562" s="1733"/>
      <c r="C562" s="1733"/>
      <c r="D562" s="1733"/>
      <c r="E562" s="1733"/>
      <c r="F562" s="1733"/>
    </row>
    <row r="563" spans="1:6" s="274" customFormat="1" ht="13.5" thickBot="1" x14ac:dyDescent="0.25">
      <c r="A563" s="1734" t="s">
        <v>457</v>
      </c>
      <c r="B563" s="1734"/>
      <c r="C563" s="1734"/>
      <c r="D563" s="1734"/>
      <c r="E563" s="1734"/>
      <c r="F563" s="1734"/>
    </row>
    <row r="564" spans="1:6" s="274" customFormat="1" ht="26.25" customHeight="1" thickTop="1" thickBot="1" x14ac:dyDescent="0.25">
      <c r="A564" s="965" t="s">
        <v>101</v>
      </c>
      <c r="B564" s="1646" t="s">
        <v>136</v>
      </c>
      <c r="C564" s="1647"/>
      <c r="D564" s="1647"/>
      <c r="E564" s="1648"/>
      <c r="F564" s="966" t="s">
        <v>72</v>
      </c>
    </row>
    <row r="565" spans="1:6" s="274" customFormat="1" ht="12.75" customHeight="1" thickTop="1" x14ac:dyDescent="0.2">
      <c r="A565" s="967">
        <v>1</v>
      </c>
      <c r="B565" s="1619" t="s">
        <v>148</v>
      </c>
      <c r="C565" s="1620"/>
      <c r="D565" s="1620"/>
      <c r="E565" s="1621"/>
      <c r="F565" s="978"/>
    </row>
    <row r="566" spans="1:6" s="274" customFormat="1" ht="12.75" customHeight="1" x14ac:dyDescent="0.2">
      <c r="A566" s="1122">
        <v>2</v>
      </c>
      <c r="B566" s="1649" t="s">
        <v>837</v>
      </c>
      <c r="C566" s="1650"/>
      <c r="D566" s="1650"/>
      <c r="E566" s="1651"/>
      <c r="F566" s="1133"/>
    </row>
    <row r="567" spans="1:6" s="274" customFormat="1" ht="12.75" customHeight="1" x14ac:dyDescent="0.2">
      <c r="A567" s="1122">
        <v>3</v>
      </c>
      <c r="B567" s="1649" t="s">
        <v>836</v>
      </c>
      <c r="C567" s="1650"/>
      <c r="D567" s="1650"/>
      <c r="E567" s="1651"/>
      <c r="F567" s="1133"/>
    </row>
    <row r="568" spans="1:6" s="274" customFormat="1" x14ac:dyDescent="0.2">
      <c r="A568" s="969">
        <v>4</v>
      </c>
      <c r="B568" s="1640" t="s">
        <v>137</v>
      </c>
      <c r="C568" s="1641"/>
      <c r="D568" s="1641"/>
      <c r="E568" s="1642"/>
      <c r="F568" s="979"/>
    </row>
    <row r="569" spans="1:6" s="274" customFormat="1" x14ac:dyDescent="0.2">
      <c r="A569" s="969">
        <v>5</v>
      </c>
      <c r="B569" s="1640" t="s">
        <v>138</v>
      </c>
      <c r="C569" s="1641"/>
      <c r="D569" s="1641"/>
      <c r="E569" s="1642"/>
      <c r="F569" s="979"/>
    </row>
    <row r="570" spans="1:6" s="274" customFormat="1" ht="12.75" customHeight="1" x14ac:dyDescent="0.2">
      <c r="A570" s="969">
        <v>6</v>
      </c>
      <c r="B570" s="1640" t="s">
        <v>139</v>
      </c>
      <c r="C570" s="1641"/>
      <c r="D570" s="1641"/>
      <c r="E570" s="1642"/>
      <c r="F570" s="979"/>
    </row>
    <row r="571" spans="1:6" s="274" customFormat="1" ht="13.5" thickBot="1" x14ac:dyDescent="0.25">
      <c r="A571" s="971">
        <v>7</v>
      </c>
      <c r="B571" s="1657" t="s">
        <v>140</v>
      </c>
      <c r="C571" s="1658"/>
      <c r="D571" s="1658"/>
      <c r="E571" s="1659"/>
      <c r="F571" s="980"/>
    </row>
    <row r="572" spans="1:6" s="427" customFormat="1" ht="17.25" customHeight="1" thickTop="1" thickBot="1" x14ac:dyDescent="0.25">
      <c r="A572" s="1719" t="s">
        <v>141</v>
      </c>
      <c r="B572" s="1720"/>
      <c r="C572" s="1720"/>
      <c r="D572" s="1720"/>
      <c r="E572" s="1721"/>
      <c r="F572" s="901">
        <f>SUM(F565:F571)</f>
        <v>0</v>
      </c>
    </row>
    <row r="573" spans="1:6" s="274" customFormat="1" ht="12.75" customHeight="1" thickTop="1" x14ac:dyDescent="0.2">
      <c r="A573" s="967">
        <v>8</v>
      </c>
      <c r="B573" s="1619" t="s">
        <v>142</v>
      </c>
      <c r="C573" s="1620"/>
      <c r="D573" s="1620"/>
      <c r="E573" s="1621"/>
      <c r="F573" s="978"/>
    </row>
    <row r="574" spans="1:6" s="274" customFormat="1" x14ac:dyDescent="0.2">
      <c r="A574" s="969">
        <v>9</v>
      </c>
      <c r="B574" s="1640" t="s">
        <v>143</v>
      </c>
      <c r="C574" s="1641"/>
      <c r="D574" s="1641"/>
      <c r="E574" s="1642"/>
      <c r="F574" s="979"/>
    </row>
    <row r="575" spans="1:6" s="274" customFormat="1" ht="12.75" customHeight="1" x14ac:dyDescent="0.2">
      <c r="A575" s="969">
        <v>10</v>
      </c>
      <c r="B575" s="1640" t="s">
        <v>144</v>
      </c>
      <c r="C575" s="1641"/>
      <c r="D575" s="1641"/>
      <c r="E575" s="1642"/>
      <c r="F575" s="979"/>
    </row>
    <row r="576" spans="1:6" s="274" customFormat="1" ht="13.5" customHeight="1" thickBot="1" x14ac:dyDescent="0.25">
      <c r="A576" s="971">
        <v>11</v>
      </c>
      <c r="B576" s="1657" t="s">
        <v>145</v>
      </c>
      <c r="C576" s="1658"/>
      <c r="D576" s="1658"/>
      <c r="E576" s="1659"/>
      <c r="F576" s="980"/>
    </row>
    <row r="577" spans="1:13" s="274" customFormat="1" ht="16.5" customHeight="1" thickTop="1" thickBot="1" x14ac:dyDescent="0.25">
      <c r="A577" s="1722" t="s">
        <v>146</v>
      </c>
      <c r="B577" s="1723"/>
      <c r="C577" s="1723"/>
      <c r="D577" s="1723"/>
      <c r="E577" s="1724"/>
      <c r="F577" s="901">
        <f>SUM(F573:F576)</f>
        <v>0</v>
      </c>
    </row>
    <row r="578" spans="1:13" s="427" customFormat="1" ht="15.75" customHeight="1" thickTop="1" thickBot="1" x14ac:dyDescent="0.25">
      <c r="A578" s="1722" t="s">
        <v>72</v>
      </c>
      <c r="B578" s="1723"/>
      <c r="C578" s="1723"/>
      <c r="D578" s="1723"/>
      <c r="E578" s="1724"/>
      <c r="F578" s="901">
        <f>+F572+F577</f>
        <v>0</v>
      </c>
    </row>
    <row r="579" spans="1:13" s="274" customFormat="1" ht="15.75" customHeight="1" thickTop="1" x14ac:dyDescent="0.2">
      <c r="A579" s="849"/>
      <c r="B579" s="849"/>
      <c r="C579" s="849"/>
      <c r="D579" s="849"/>
      <c r="E579" s="849"/>
      <c r="F579" s="849"/>
    </row>
    <row r="580" spans="1:13" s="274" customFormat="1" ht="15.75" customHeight="1" x14ac:dyDescent="0.2">
      <c r="A580" s="1735" t="s">
        <v>390</v>
      </c>
      <c r="B580" s="1735"/>
      <c r="C580" s="1735"/>
      <c r="D580" s="1735"/>
      <c r="E580" s="1735"/>
      <c r="F580" s="1735"/>
      <c r="G580" s="1735"/>
      <c r="H580" s="1735"/>
      <c r="I580" s="1735"/>
      <c r="J580" s="1735"/>
      <c r="K580" s="1735"/>
      <c r="L580" s="1735"/>
      <c r="M580" s="1735"/>
    </row>
    <row r="581" spans="1:13" s="274" customFormat="1" ht="15.75" customHeight="1" thickBot="1" x14ac:dyDescent="0.25">
      <c r="A581" s="1736" t="s">
        <v>458</v>
      </c>
      <c r="B581" s="1736"/>
      <c r="C581" s="1736"/>
      <c r="D581" s="1736"/>
      <c r="E581" s="1736"/>
      <c r="F581" s="1736"/>
      <c r="G581" s="1736"/>
      <c r="H581" s="1736"/>
      <c r="I581" s="1736"/>
      <c r="J581" s="1736"/>
      <c r="K581" s="1736"/>
      <c r="L581" s="1736"/>
      <c r="M581" s="1736"/>
    </row>
    <row r="582" spans="1:13" s="274" customFormat="1" ht="15.75" customHeight="1" thickTop="1" thickBot="1" x14ac:dyDescent="0.25">
      <c r="A582" s="1653" t="s">
        <v>389</v>
      </c>
      <c r="B582" s="1654" t="s">
        <v>383</v>
      </c>
      <c r="C582" s="1654"/>
      <c r="D582" s="1654"/>
      <c r="E582" s="1654" t="s">
        <v>388</v>
      </c>
      <c r="F582" s="1654"/>
      <c r="G582" s="1654"/>
      <c r="H582" s="1655" t="s">
        <v>385</v>
      </c>
      <c r="I582" s="1655"/>
      <c r="J582" s="1655" t="s">
        <v>386</v>
      </c>
      <c r="K582" s="1655"/>
      <c r="L582" s="1655" t="s">
        <v>387</v>
      </c>
      <c r="M582" s="1655"/>
    </row>
    <row r="583" spans="1:13" s="274" customFormat="1" ht="40.5" customHeight="1" thickTop="1" thickBot="1" x14ac:dyDescent="0.25">
      <c r="A583" s="1653"/>
      <c r="B583" s="1017" t="s">
        <v>779</v>
      </c>
      <c r="C583" s="1653" t="s">
        <v>459</v>
      </c>
      <c r="D583" s="1653"/>
      <c r="E583" s="1653" t="s">
        <v>779</v>
      </c>
      <c r="F583" s="1653"/>
      <c r="G583" s="850" t="s">
        <v>384</v>
      </c>
      <c r="H583" s="1655"/>
      <c r="I583" s="1655"/>
      <c r="J583" s="1655"/>
      <c r="K583" s="1655"/>
      <c r="L583" s="1655"/>
      <c r="M583" s="1655"/>
    </row>
    <row r="584" spans="1:13" s="274" customFormat="1" ht="23.25" customHeight="1" thickTop="1" thickBot="1" x14ac:dyDescent="0.25">
      <c r="A584" s="494">
        <f>F578</f>
        <v>0</v>
      </c>
      <c r="B584" s="421"/>
      <c r="C584" s="1662"/>
      <c r="D584" s="1663"/>
      <c r="E584" s="1662"/>
      <c r="F584" s="1663"/>
      <c r="G584" s="422"/>
      <c r="H584" s="1703"/>
      <c r="I584" s="1704"/>
      <c r="J584" s="1703"/>
      <c r="K584" s="1704"/>
      <c r="L584" s="1703"/>
      <c r="M584" s="1705"/>
    </row>
    <row r="585" spans="1:13" s="274" customFormat="1" ht="23.25" customHeight="1" thickTop="1" x14ac:dyDescent="0.2">
      <c r="A585" s="428"/>
      <c r="B585" s="429"/>
      <c r="C585" s="429"/>
      <c r="D585" s="429"/>
      <c r="E585" s="429"/>
      <c r="F585" s="429"/>
      <c r="G585" s="430"/>
      <c r="H585" s="430"/>
      <c r="I585" s="430"/>
      <c r="J585" s="430"/>
      <c r="K585" s="430"/>
      <c r="L585" s="430"/>
      <c r="M585" s="430"/>
    </row>
    <row r="586" spans="1:13" s="274" customFormat="1" ht="15.75" customHeight="1" thickBot="1" x14ac:dyDescent="0.25">
      <c r="A586" s="849"/>
      <c r="B586" s="849"/>
      <c r="C586" s="849"/>
      <c r="D586" s="849"/>
      <c r="E586" s="849"/>
      <c r="F586" s="849"/>
    </row>
    <row r="587" spans="1:13" s="274" customFormat="1" ht="18" customHeight="1" thickTop="1" thickBot="1" x14ac:dyDescent="0.25">
      <c r="A587" s="1707" t="s">
        <v>395</v>
      </c>
      <c r="B587" s="1708"/>
      <c r="C587" s="1708"/>
      <c r="D587" s="1708"/>
      <c r="E587" s="1708"/>
      <c r="F587" s="1709"/>
    </row>
    <row r="588" spans="1:13" s="274" customFormat="1" ht="21.75" customHeight="1" thickTop="1" x14ac:dyDescent="0.2">
      <c r="A588" s="431" t="s">
        <v>66</v>
      </c>
      <c r="B588" s="854" t="s">
        <v>392</v>
      </c>
      <c r="C588" s="1624" t="s">
        <v>393</v>
      </c>
      <c r="D588" s="1624"/>
      <c r="E588" s="1624" t="s">
        <v>394</v>
      </c>
      <c r="F588" s="1639"/>
    </row>
    <row r="589" spans="1:13" s="274" customFormat="1" ht="18.75" customHeight="1" thickBot="1" x14ac:dyDescent="0.25">
      <c r="A589" s="432">
        <f>SUM(B589:F589)</f>
        <v>0</v>
      </c>
      <c r="B589" s="856"/>
      <c r="C589" s="1710"/>
      <c r="D589" s="1710"/>
      <c r="E589" s="1710"/>
      <c r="F589" s="1711"/>
    </row>
    <row r="590" spans="1:13" s="274" customFormat="1" ht="13.5" thickTop="1" x14ac:dyDescent="0.2">
      <c r="B590" s="372"/>
      <c r="C590" s="372"/>
      <c r="D590" s="277"/>
      <c r="E590" s="277"/>
      <c r="F590" s="277"/>
      <c r="G590" s="277"/>
      <c r="H590" s="277"/>
      <c r="I590" s="277"/>
      <c r="J590" s="277"/>
    </row>
    <row r="591" spans="1:13" s="274" customFormat="1" x14ac:dyDescent="0.2">
      <c r="B591" s="372"/>
      <c r="C591" s="372"/>
      <c r="D591" s="277"/>
      <c r="E591" s="277"/>
      <c r="F591" s="277"/>
      <c r="G591" s="277"/>
      <c r="H591" s="277"/>
      <c r="I591" s="277"/>
      <c r="J591" s="277"/>
    </row>
    <row r="592" spans="1:13" s="274" customFormat="1" x14ac:dyDescent="0.2">
      <c r="B592" s="277"/>
      <c r="C592" s="277"/>
      <c r="D592" s="277"/>
      <c r="E592" s="277"/>
      <c r="F592" s="277"/>
      <c r="G592" s="277"/>
      <c r="H592" s="277"/>
      <c r="I592" s="277"/>
      <c r="J592" s="277"/>
    </row>
    <row r="593" spans="1:10" s="274" customFormat="1" ht="13.5" thickBot="1" x14ac:dyDescent="0.25">
      <c r="B593" s="1603" t="s">
        <v>396</v>
      </c>
      <c r="C593" s="1603"/>
      <c r="D593" s="1603"/>
      <c r="E593" s="1661" t="s">
        <v>147</v>
      </c>
      <c r="F593" s="1660" t="s">
        <v>107</v>
      </c>
      <c r="G593" s="433">
        <f>+F577</f>
        <v>0</v>
      </c>
      <c r="H593" s="1660">
        <v>100</v>
      </c>
      <c r="I593" s="1660" t="s">
        <v>62</v>
      </c>
      <c r="J593" s="1706" t="e">
        <f>+G593/G594*H593</f>
        <v>#DIV/0!</v>
      </c>
    </row>
    <row r="594" spans="1:10" s="274" customFormat="1" x14ac:dyDescent="0.2">
      <c r="B594" s="1660" t="s">
        <v>454</v>
      </c>
      <c r="C594" s="1660"/>
      <c r="D594" s="1660"/>
      <c r="E594" s="1661"/>
      <c r="F594" s="1660"/>
      <c r="G594" s="434">
        <f>+F578</f>
        <v>0</v>
      </c>
      <c r="H594" s="1660"/>
      <c r="I594" s="1660"/>
      <c r="J594" s="1706"/>
    </row>
    <row r="595" spans="1:10" s="274" customFormat="1" x14ac:dyDescent="0.2">
      <c r="B595" s="853"/>
      <c r="C595" s="853"/>
      <c r="D595" s="853"/>
      <c r="E595" s="857"/>
      <c r="F595" s="853"/>
      <c r="G595" s="853"/>
      <c r="H595" s="853"/>
      <c r="I595" s="853"/>
      <c r="J595" s="851"/>
    </row>
    <row r="596" spans="1:10" s="274" customFormat="1" x14ac:dyDescent="0.2">
      <c r="B596" s="853"/>
      <c r="C596" s="853"/>
      <c r="D596" s="853"/>
      <c r="E596" s="857"/>
      <c r="F596" s="853"/>
      <c r="G596" s="853"/>
      <c r="H596" s="853"/>
      <c r="I596" s="853"/>
      <c r="J596" s="851"/>
    </row>
    <row r="597" spans="1:10" s="274" customFormat="1" ht="13.5" thickBot="1" x14ac:dyDescent="0.25">
      <c r="B597" s="1603" t="s">
        <v>397</v>
      </c>
      <c r="C597" s="1603"/>
      <c r="D597" s="1603"/>
      <c r="E597" s="1661" t="s">
        <v>147</v>
      </c>
      <c r="F597" s="1660" t="s">
        <v>107</v>
      </c>
      <c r="G597" s="433">
        <f>H584</f>
        <v>0</v>
      </c>
      <c r="H597" s="1660">
        <v>100</v>
      </c>
      <c r="I597" s="1660" t="s">
        <v>62</v>
      </c>
      <c r="J597" s="1706" t="e">
        <f>+G597/G598*H597</f>
        <v>#DIV/0!</v>
      </c>
    </row>
    <row r="598" spans="1:10" s="274" customFormat="1" x14ac:dyDescent="0.2">
      <c r="B598" s="1660" t="s">
        <v>454</v>
      </c>
      <c r="C598" s="1660"/>
      <c r="D598" s="1660"/>
      <c r="E598" s="1661"/>
      <c r="F598" s="1660"/>
      <c r="G598" s="434">
        <f>F578</f>
        <v>0</v>
      </c>
      <c r="H598" s="1660"/>
      <c r="I598" s="1660"/>
      <c r="J598" s="1706"/>
    </row>
    <row r="599" spans="1:10" s="274" customFormat="1" x14ac:dyDescent="0.2">
      <c r="B599" s="853"/>
      <c r="C599" s="853"/>
      <c r="D599" s="853"/>
      <c r="E599" s="857"/>
      <c r="F599" s="853"/>
      <c r="G599" s="853"/>
      <c r="H599" s="853"/>
      <c r="I599" s="853"/>
      <c r="J599" s="851"/>
    </row>
    <row r="600" spans="1:10" s="274" customFormat="1" x14ac:dyDescent="0.2">
      <c r="B600" s="853"/>
      <c r="C600" s="853"/>
      <c r="D600" s="853"/>
      <c r="E600" s="857"/>
      <c r="F600" s="853"/>
      <c r="G600" s="853"/>
      <c r="H600" s="853"/>
      <c r="I600" s="853"/>
      <c r="J600" s="851"/>
    </row>
    <row r="601" spans="1:10" s="274" customFormat="1" x14ac:dyDescent="0.2">
      <c r="B601" s="853"/>
      <c r="C601" s="853"/>
      <c r="D601" s="853"/>
      <c r="E601" s="857"/>
      <c r="F601" s="853"/>
      <c r="G601" s="853"/>
      <c r="H601" s="853"/>
      <c r="I601" s="853"/>
      <c r="J601" s="851"/>
    </row>
    <row r="602" spans="1:10" s="274" customFormat="1" x14ac:dyDescent="0.2"/>
    <row r="603" spans="1:10" s="274" customFormat="1" ht="15" x14ac:dyDescent="0.25">
      <c r="A603" s="276" t="s">
        <v>132</v>
      </c>
      <c r="C603" s="371"/>
    </row>
    <row r="604" spans="1:10" s="274" customFormat="1" ht="17.25" customHeight="1" x14ac:dyDescent="0.25">
      <c r="A604" s="373" t="s">
        <v>391</v>
      </c>
      <c r="C604" s="371"/>
    </row>
    <row r="605" spans="1:10" s="274" customFormat="1" ht="17.25" customHeight="1" x14ac:dyDescent="0.25">
      <c r="A605" s="373"/>
      <c r="C605" s="371"/>
    </row>
    <row r="606" spans="1:10" s="274" customFormat="1" x14ac:dyDescent="0.2">
      <c r="A606" s="1652" t="s">
        <v>405</v>
      </c>
      <c r="B606" s="1652"/>
      <c r="C606" s="1652"/>
      <c r="D606" s="1652"/>
      <c r="E606" s="1652"/>
      <c r="F606" s="1652"/>
    </row>
    <row r="607" spans="1:10" s="274" customFormat="1" ht="13.5" thickBot="1" x14ac:dyDescent="0.25">
      <c r="A607" s="1656" t="s">
        <v>398</v>
      </c>
      <c r="B607" s="1656"/>
      <c r="C607" s="1656"/>
      <c r="D607" s="1656"/>
      <c r="E607" s="1656"/>
      <c r="F607" s="1656"/>
    </row>
    <row r="608" spans="1:10" s="274" customFormat="1" ht="26.25" customHeight="1" thickTop="1" thickBot="1" x14ac:dyDescent="0.25">
      <c r="A608" s="965" t="s">
        <v>101</v>
      </c>
      <c r="B608" s="1646" t="s">
        <v>136</v>
      </c>
      <c r="C608" s="1647"/>
      <c r="D608" s="1647"/>
      <c r="E608" s="1648"/>
      <c r="F608" s="966" t="s">
        <v>460</v>
      </c>
    </row>
    <row r="609" spans="1:8" s="274" customFormat="1" ht="12.75" customHeight="1" thickTop="1" x14ac:dyDescent="0.2">
      <c r="A609" s="967">
        <v>1</v>
      </c>
      <c r="B609" s="1619" t="s">
        <v>148</v>
      </c>
      <c r="C609" s="1620"/>
      <c r="D609" s="1620"/>
      <c r="E609" s="1621"/>
      <c r="F609" s="968"/>
    </row>
    <row r="610" spans="1:8" s="274" customFormat="1" ht="12.75" customHeight="1" x14ac:dyDescent="0.2">
      <c r="A610" s="1122">
        <v>2</v>
      </c>
      <c r="B610" s="1649" t="s">
        <v>836</v>
      </c>
      <c r="C610" s="1650"/>
      <c r="D610" s="1650"/>
      <c r="E610" s="1651"/>
      <c r="F610" s="288"/>
    </row>
    <row r="611" spans="1:8" s="274" customFormat="1" ht="12.75" customHeight="1" x14ac:dyDescent="0.2">
      <c r="A611" s="1122">
        <v>3</v>
      </c>
      <c r="B611" s="1649" t="s">
        <v>837</v>
      </c>
      <c r="C611" s="1650"/>
      <c r="D611" s="1650"/>
      <c r="E611" s="1651"/>
      <c r="F611" s="288"/>
    </row>
    <row r="612" spans="1:8" s="274" customFormat="1" x14ac:dyDescent="0.2">
      <c r="A612" s="969">
        <v>3</v>
      </c>
      <c r="B612" s="1640" t="s">
        <v>137</v>
      </c>
      <c r="C612" s="1641"/>
      <c r="D612" s="1641"/>
      <c r="E612" s="1642"/>
      <c r="F612" s="970"/>
    </row>
    <row r="613" spans="1:8" s="274" customFormat="1" x14ac:dyDescent="0.2">
      <c r="A613" s="969">
        <v>4</v>
      </c>
      <c r="B613" s="1640" t="s">
        <v>138</v>
      </c>
      <c r="C613" s="1641"/>
      <c r="D613" s="1641"/>
      <c r="E613" s="1642"/>
      <c r="F613" s="970"/>
    </row>
    <row r="614" spans="1:8" s="274" customFormat="1" ht="12.75" customHeight="1" x14ac:dyDescent="0.2">
      <c r="A614" s="969">
        <v>5</v>
      </c>
      <c r="B614" s="1640" t="s">
        <v>139</v>
      </c>
      <c r="C614" s="1641"/>
      <c r="D614" s="1641"/>
      <c r="E614" s="1642"/>
      <c r="F614" s="970"/>
    </row>
    <row r="615" spans="1:8" s="274" customFormat="1" ht="13.5" thickBot="1" x14ac:dyDescent="0.25">
      <c r="A615" s="971">
        <v>6</v>
      </c>
      <c r="B615" s="1657" t="s">
        <v>140</v>
      </c>
      <c r="C615" s="1658"/>
      <c r="D615" s="1658"/>
      <c r="E615" s="1659"/>
      <c r="F615" s="972"/>
    </row>
    <row r="616" spans="1:8" s="427" customFormat="1" ht="17.25" customHeight="1" thickTop="1" thickBot="1" x14ac:dyDescent="0.25">
      <c r="A616" s="1719" t="s">
        <v>141</v>
      </c>
      <c r="B616" s="1720"/>
      <c r="C616" s="1720"/>
      <c r="D616" s="1720"/>
      <c r="E616" s="1721"/>
      <c r="F616" s="1018">
        <f>SUM(F609:F615)</f>
        <v>0</v>
      </c>
      <c r="H616" s="973"/>
    </row>
    <row r="617" spans="1:8" s="274" customFormat="1" ht="12.75" customHeight="1" thickTop="1" thickBot="1" x14ac:dyDescent="0.25">
      <c r="A617" s="967">
        <v>7</v>
      </c>
      <c r="B617" s="1619" t="s">
        <v>142</v>
      </c>
      <c r="C617" s="1620"/>
      <c r="D617" s="1620"/>
      <c r="E617" s="1621"/>
      <c r="F617" s="968"/>
      <c r="H617" s="973"/>
    </row>
    <row r="618" spans="1:8" s="274" customFormat="1" ht="13.5" thickTop="1" x14ac:dyDescent="0.2">
      <c r="A618" s="969">
        <v>9</v>
      </c>
      <c r="B618" s="1640" t="s">
        <v>143</v>
      </c>
      <c r="C618" s="1641"/>
      <c r="D618" s="1641"/>
      <c r="E618" s="1642"/>
      <c r="F618" s="970"/>
    </row>
    <row r="619" spans="1:8" s="274" customFormat="1" ht="12.75" customHeight="1" x14ac:dyDescent="0.2">
      <c r="A619" s="969">
        <v>8</v>
      </c>
      <c r="B619" s="1640" t="s">
        <v>144</v>
      </c>
      <c r="C619" s="1641"/>
      <c r="D619" s="1641"/>
      <c r="E619" s="1642"/>
      <c r="F619" s="970"/>
    </row>
    <row r="620" spans="1:8" s="274" customFormat="1" ht="13.5" customHeight="1" thickBot="1" x14ac:dyDescent="0.25">
      <c r="A620" s="971">
        <v>10</v>
      </c>
      <c r="B620" s="1657" t="s">
        <v>145</v>
      </c>
      <c r="C620" s="1658"/>
      <c r="D620" s="1658"/>
      <c r="E620" s="1659"/>
      <c r="F620" s="972"/>
    </row>
    <row r="621" spans="1:8" s="274" customFormat="1" ht="16.5" customHeight="1" thickTop="1" thickBot="1" x14ac:dyDescent="0.25">
      <c r="A621" s="1722" t="s">
        <v>146</v>
      </c>
      <c r="B621" s="1723"/>
      <c r="C621" s="1723"/>
      <c r="D621" s="1723"/>
      <c r="E621" s="1724"/>
      <c r="F621" s="974">
        <f>SUM(F617:F620)</f>
        <v>0</v>
      </c>
    </row>
    <row r="622" spans="1:8" s="427" customFormat="1" ht="15.75" customHeight="1" thickTop="1" thickBot="1" x14ac:dyDescent="0.25">
      <c r="A622" s="1722" t="s">
        <v>72</v>
      </c>
      <c r="B622" s="1723"/>
      <c r="C622" s="1723"/>
      <c r="D622" s="1723"/>
      <c r="E622" s="1724"/>
      <c r="F622" s="974">
        <f>+F616+F621</f>
        <v>0</v>
      </c>
    </row>
    <row r="623" spans="1:8" s="274" customFormat="1" ht="17.25" customHeight="1" thickTop="1" x14ac:dyDescent="0.25">
      <c r="A623" s="373"/>
      <c r="C623" s="371"/>
    </row>
    <row r="624" spans="1:8" s="274" customFormat="1" ht="17.25" customHeight="1" x14ac:dyDescent="0.25">
      <c r="A624" s="373"/>
      <c r="B624" s="1652" t="s">
        <v>780</v>
      </c>
      <c r="C624" s="1652"/>
      <c r="D624" s="1652"/>
      <c r="E624" s="1652"/>
      <c r="F624" s="1652"/>
      <c r="G624" s="1652"/>
      <c r="H624" s="1652"/>
    </row>
    <row r="625" spans="1:12" s="274" customFormat="1" ht="17.25" customHeight="1" thickBot="1" x14ac:dyDescent="0.3">
      <c r="A625" s="373"/>
      <c r="B625" s="1697" t="s">
        <v>406</v>
      </c>
      <c r="C625" s="1697"/>
      <c r="D625" s="1697"/>
      <c r="E625" s="1697"/>
      <c r="F625" s="1697"/>
      <c r="G625" s="1697"/>
      <c r="H625" s="1697"/>
    </row>
    <row r="626" spans="1:12" s="274" customFormat="1" ht="17.25" customHeight="1" thickTop="1" thickBot="1" x14ac:dyDescent="0.3">
      <c r="A626" s="373"/>
      <c r="B626" s="1628" t="s">
        <v>399</v>
      </c>
      <c r="C626" s="1726" t="s">
        <v>403</v>
      </c>
      <c r="D626" s="1726"/>
      <c r="E626" s="1726"/>
      <c r="F626" s="1726"/>
      <c r="G626" s="1726"/>
      <c r="H626" s="1727"/>
    </row>
    <row r="627" spans="1:12" s="274" customFormat="1" ht="39.75" customHeight="1" thickTop="1" x14ac:dyDescent="0.2">
      <c r="B627" s="1725"/>
      <c r="C627" s="1643" t="s">
        <v>400</v>
      </c>
      <c r="D627" s="1624"/>
      <c r="E627" s="1624" t="s">
        <v>401</v>
      </c>
      <c r="F627" s="1624"/>
      <c r="G627" s="1624" t="s">
        <v>402</v>
      </c>
      <c r="H627" s="1639"/>
    </row>
    <row r="628" spans="1:12" s="274" customFormat="1" ht="17.25" customHeight="1" thickBot="1" x14ac:dyDescent="0.3">
      <c r="A628" s="373"/>
      <c r="B628" s="435">
        <f>SUM(C628:H628)</f>
        <v>0</v>
      </c>
      <c r="C628" s="1728"/>
      <c r="D628" s="1728"/>
      <c r="E628" s="1728"/>
      <c r="F628" s="1728"/>
      <c r="G628" s="1728"/>
      <c r="H628" s="1729"/>
    </row>
    <row r="629" spans="1:12" s="274" customFormat="1" ht="31.5" customHeight="1" thickTop="1" thickBot="1" x14ac:dyDescent="0.3">
      <c r="A629" s="373"/>
      <c r="B629" s="1628" t="s">
        <v>399</v>
      </c>
      <c r="C629" s="1630" t="s">
        <v>404</v>
      </c>
      <c r="D629" s="1630"/>
      <c r="E629" s="1630"/>
      <c r="F629" s="1630"/>
      <c r="G629" s="1630"/>
      <c r="H629" s="1631"/>
    </row>
    <row r="630" spans="1:12" s="274" customFormat="1" ht="24" customHeight="1" thickTop="1" thickBot="1" x14ac:dyDescent="0.3">
      <c r="A630" s="373"/>
      <c r="B630" s="1629"/>
      <c r="C630" s="1627" t="s">
        <v>400</v>
      </c>
      <c r="D630" s="1625"/>
      <c r="E630" s="1625" t="s">
        <v>401</v>
      </c>
      <c r="F630" s="1625"/>
      <c r="G630" s="1625" t="s">
        <v>402</v>
      </c>
      <c r="H630" s="1626"/>
    </row>
    <row r="631" spans="1:12" s="274" customFormat="1" ht="17.25" customHeight="1" thickTop="1" thickBot="1" x14ac:dyDescent="0.3">
      <c r="A631" s="373"/>
      <c r="B631" s="852">
        <f>C631+E631+G631</f>
        <v>0</v>
      </c>
      <c r="C631" s="1636"/>
      <c r="D631" s="1636"/>
      <c r="E631" s="1636"/>
      <c r="F631" s="1636"/>
      <c r="G631" s="1636"/>
      <c r="H631" s="1636"/>
    </row>
    <row r="632" spans="1:12" s="274" customFormat="1" ht="17.25" customHeight="1" thickTop="1" thickBot="1" x14ac:dyDescent="0.3">
      <c r="A632" s="373"/>
      <c r="B632" s="852">
        <f>B631+B628</f>
        <v>0</v>
      </c>
      <c r="C632" s="1632">
        <f>C631+C628</f>
        <v>0</v>
      </c>
      <c r="D632" s="1632"/>
      <c r="E632" s="1632">
        <f>+E631+E628</f>
        <v>0</v>
      </c>
      <c r="F632" s="1632"/>
      <c r="G632" s="1632">
        <f>+G631+G628</f>
        <v>0</v>
      </c>
      <c r="H632" s="1632"/>
    </row>
    <row r="633" spans="1:12" s="274" customFormat="1" ht="17.25" customHeight="1" thickTop="1" x14ac:dyDescent="0.25">
      <c r="A633" s="373"/>
      <c r="B633" s="862"/>
      <c r="C633" s="862"/>
      <c r="D633" s="862"/>
      <c r="E633" s="862"/>
      <c r="F633" s="862"/>
      <c r="G633" s="862"/>
      <c r="H633" s="862"/>
    </row>
    <row r="634" spans="1:12" s="274" customFormat="1" ht="17.25" customHeight="1" x14ac:dyDescent="0.25">
      <c r="A634" s="373"/>
      <c r="C634" s="371"/>
    </row>
    <row r="635" spans="1:12" s="274" customFormat="1" ht="15" x14ac:dyDescent="0.25">
      <c r="A635" s="276" t="s">
        <v>133</v>
      </c>
      <c r="C635" s="371"/>
    </row>
    <row r="636" spans="1:12" s="274" customFormat="1" ht="16.5" customHeight="1" x14ac:dyDescent="0.25">
      <c r="A636" s="868" t="s">
        <v>149</v>
      </c>
      <c r="C636" s="371"/>
    </row>
    <row r="637" spans="1:12" s="274" customFormat="1" ht="16.5" customHeight="1" x14ac:dyDescent="0.25">
      <c r="A637" s="868"/>
      <c r="C637" s="371"/>
    </row>
    <row r="638" spans="1:12" s="274" customFormat="1" ht="16.5" customHeight="1" x14ac:dyDescent="0.25">
      <c r="A638" s="1633" t="s">
        <v>461</v>
      </c>
      <c r="B638" s="1633"/>
      <c r="C638" s="1633"/>
      <c r="D638" s="1633"/>
      <c r="E638" s="1633"/>
      <c r="F638" s="1633"/>
      <c r="G638" s="1633"/>
      <c r="H638" s="1633"/>
    </row>
    <row r="639" spans="1:12" s="274" customFormat="1" ht="16.5" customHeight="1" thickBot="1" x14ac:dyDescent="0.25">
      <c r="A639" s="1634" t="s">
        <v>314</v>
      </c>
      <c r="B639" s="1634"/>
      <c r="C639" s="1634"/>
      <c r="D639" s="1634"/>
      <c r="E639" s="1634"/>
      <c r="F639" s="1634"/>
      <c r="G639" s="1634"/>
      <c r="H639" s="1634"/>
      <c r="I639" s="437"/>
      <c r="J639" s="437"/>
      <c r="K639" s="437"/>
      <c r="L639" s="437"/>
    </row>
    <row r="640" spans="1:12" s="274" customFormat="1" ht="61.5" customHeight="1" thickTop="1" thickBot="1" x14ac:dyDescent="0.25">
      <c r="A640" s="514" t="s">
        <v>66</v>
      </c>
      <c r="B640" s="860" t="s">
        <v>407</v>
      </c>
      <c r="C640" s="1644" t="s">
        <v>408</v>
      </c>
      <c r="D640" s="1644"/>
      <c r="E640" s="1644" t="s">
        <v>409</v>
      </c>
      <c r="F640" s="1644"/>
      <c r="G640" s="1644" t="s">
        <v>399</v>
      </c>
      <c r="H640" s="1645"/>
      <c r="I640" s="436"/>
      <c r="J640" s="436"/>
      <c r="K640" s="1618"/>
      <c r="L640" s="1618"/>
    </row>
    <row r="641" spans="1:12" s="427" customFormat="1" ht="25.5" customHeight="1" thickTop="1" thickBot="1" x14ac:dyDescent="0.25">
      <c r="A641" s="513">
        <f>SUM(B641:H641)</f>
        <v>0</v>
      </c>
      <c r="B641" s="859"/>
      <c r="C641" s="1635"/>
      <c r="D641" s="1635"/>
      <c r="E641" s="1635"/>
      <c r="F641" s="1635"/>
      <c r="G641" s="1635"/>
      <c r="H641" s="1730"/>
      <c r="I641" s="1615"/>
      <c r="J641" s="1615"/>
      <c r="K641" s="1615"/>
      <c r="L641" s="1615"/>
    </row>
    <row r="642" spans="1:12" s="274" customFormat="1" ht="25.5" customHeight="1" thickTop="1" thickBot="1" x14ac:dyDescent="0.25">
      <c r="A642" s="1712" t="s">
        <v>410</v>
      </c>
      <c r="B642" s="1713"/>
      <c r="C642" s="1713"/>
      <c r="D642" s="1713"/>
      <c r="E642" s="1713"/>
      <c r="F642" s="1713"/>
      <c r="G642" s="1713"/>
      <c r="H642" s="1714"/>
      <c r="I642" s="862"/>
      <c r="J642" s="862"/>
      <c r="K642" s="862"/>
      <c r="L642" s="862"/>
    </row>
    <row r="643" spans="1:12" s="427" customFormat="1" ht="25.5" customHeight="1" thickTop="1" x14ac:dyDescent="0.2">
      <c r="A643" s="512">
        <f>SUM(B643:H643)</f>
        <v>0</v>
      </c>
      <c r="B643" s="858"/>
      <c r="C643" s="1637"/>
      <c r="D643" s="1637"/>
      <c r="E643" s="1637"/>
      <c r="F643" s="1637"/>
      <c r="G643" s="1637"/>
      <c r="H643" s="1638"/>
      <c r="I643" s="862"/>
      <c r="J643" s="862"/>
      <c r="K643" s="862"/>
      <c r="L643" s="862"/>
    </row>
    <row r="644" spans="1:12" s="274" customFormat="1" ht="25.5" customHeight="1" x14ac:dyDescent="0.2">
      <c r="A644" s="1731"/>
      <c r="B644" s="855" t="s">
        <v>411</v>
      </c>
      <c r="C644" s="1622" t="s">
        <v>412</v>
      </c>
      <c r="D644" s="1622"/>
      <c r="E644" s="1622" t="s">
        <v>413</v>
      </c>
      <c r="F644" s="1622"/>
      <c r="G644" s="1622" t="s">
        <v>414</v>
      </c>
      <c r="H644" s="1623"/>
      <c r="I644" s="1615"/>
      <c r="J644" s="1615"/>
      <c r="K644" s="1615"/>
      <c r="L644" s="1615"/>
    </row>
    <row r="645" spans="1:12" s="274" customFormat="1" ht="24.75" customHeight="1" thickBot="1" x14ac:dyDescent="0.25">
      <c r="A645" s="1732"/>
      <c r="B645" s="864" t="e">
        <f>B643/B641*100</f>
        <v>#DIV/0!</v>
      </c>
      <c r="C645" s="1715" t="e">
        <f>C643/C641*100</f>
        <v>#DIV/0!</v>
      </c>
      <c r="D645" s="1715"/>
      <c r="E645" s="1716" t="e">
        <f>E643/E641*100</f>
        <v>#DIV/0!</v>
      </c>
      <c r="F645" s="1716"/>
      <c r="G645" s="1716" t="e">
        <f>G643/G641*100</f>
        <v>#DIV/0!</v>
      </c>
      <c r="H645" s="1717"/>
      <c r="I645" s="1718"/>
      <c r="J645" s="1718"/>
      <c r="K645" s="1718"/>
      <c r="L645" s="1718"/>
    </row>
    <row r="646" spans="1:12" s="274" customFormat="1" ht="27.75" customHeight="1" thickTop="1" x14ac:dyDescent="0.2">
      <c r="B646" s="861"/>
      <c r="C646" s="861"/>
      <c r="D646" s="861"/>
      <c r="E646" s="861"/>
      <c r="F646" s="861"/>
      <c r="G646" s="861"/>
      <c r="H646" s="376"/>
      <c r="I646" s="380"/>
      <c r="J646" s="381"/>
    </row>
    <row r="647" spans="1:12" s="274" customFormat="1" ht="13.5" customHeight="1" x14ac:dyDescent="0.2">
      <c r="B647" s="377"/>
      <c r="C647" s="378"/>
      <c r="D647" s="377"/>
      <c r="E647" s="277"/>
      <c r="F647" s="277"/>
      <c r="G647" s="377"/>
      <c r="H647" s="277"/>
      <c r="I647" s="277"/>
      <c r="J647" s="277"/>
    </row>
    <row r="648" spans="1:12" s="274" customFormat="1" ht="27.75" customHeight="1" x14ac:dyDescent="0.2">
      <c r="B648" s="861"/>
      <c r="C648" s="861"/>
      <c r="D648" s="861"/>
      <c r="E648" s="861"/>
      <c r="F648" s="861"/>
      <c r="G648" s="1616"/>
      <c r="H648" s="375"/>
      <c r="I648" s="1617"/>
      <c r="J648" s="1614"/>
    </row>
    <row r="649" spans="1:12" s="274" customFormat="1" ht="25.5" customHeight="1" x14ac:dyDescent="0.2">
      <c r="B649" s="861"/>
      <c r="C649" s="861"/>
      <c r="D649" s="861"/>
      <c r="E649" s="861"/>
      <c r="F649" s="861"/>
      <c r="G649" s="1616"/>
      <c r="H649" s="375"/>
      <c r="I649" s="1617"/>
      <c r="J649" s="1614"/>
    </row>
    <row r="650" spans="1:12" s="274" customFormat="1" ht="24.75" customHeight="1" x14ac:dyDescent="0.2">
      <c r="B650" s="374"/>
      <c r="C650" s="374"/>
      <c r="D650" s="374"/>
      <c r="E650" s="374"/>
      <c r="F650" s="374"/>
      <c r="G650" s="1616"/>
      <c r="H650" s="375"/>
      <c r="I650" s="1617"/>
      <c r="J650" s="1614"/>
    </row>
    <row r="651" spans="1:12" s="274" customFormat="1" ht="31.5" customHeight="1" x14ac:dyDescent="0.2">
      <c r="B651" s="374"/>
      <c r="C651" s="374"/>
      <c r="D651" s="374"/>
      <c r="E651" s="374"/>
      <c r="F651" s="374"/>
      <c r="G651" s="1616"/>
      <c r="H651" s="375"/>
      <c r="I651" s="1617"/>
      <c r="J651" s="1614"/>
    </row>
    <row r="652" spans="1:12" x14ac:dyDescent="0.2">
      <c r="A652" s="274"/>
    </row>
    <row r="653" spans="1:12" x14ac:dyDescent="0.2">
      <c r="F653" s="325"/>
    </row>
  </sheetData>
  <mergeCells count="788">
    <mergeCell ref="B429:C429"/>
    <mergeCell ref="B434:C434"/>
    <mergeCell ref="A291:F291"/>
    <mergeCell ref="A293:B293"/>
    <mergeCell ref="C293:D293"/>
    <mergeCell ref="E293:E294"/>
    <mergeCell ref="F293:F294"/>
    <mergeCell ref="A298:F298"/>
    <mergeCell ref="A300:B300"/>
    <mergeCell ref="C300:D300"/>
    <mergeCell ref="E300:E301"/>
    <mergeCell ref="F300:F301"/>
    <mergeCell ref="A416:A423"/>
    <mergeCell ref="A407:A414"/>
    <mergeCell ref="A425:A428"/>
    <mergeCell ref="A333:E333"/>
    <mergeCell ref="A334:E334"/>
    <mergeCell ref="B335:B336"/>
    <mergeCell ref="C335:C336"/>
    <mergeCell ref="B412:C412"/>
    <mergeCell ref="B413:C413"/>
    <mergeCell ref="B415:C415"/>
    <mergeCell ref="B424:C424"/>
    <mergeCell ref="A305:D305"/>
    <mergeCell ref="A311:E311"/>
    <mergeCell ref="A317:F317"/>
    <mergeCell ref="E319:F319"/>
    <mergeCell ref="E320:F320"/>
    <mergeCell ref="A324:F324"/>
    <mergeCell ref="E326:F326"/>
    <mergeCell ref="E327:F327"/>
    <mergeCell ref="B363:C363"/>
    <mergeCell ref="A359:A362"/>
    <mergeCell ref="A356:C358"/>
    <mergeCell ref="D356:M356"/>
    <mergeCell ref="A354:N354"/>
    <mergeCell ref="A355:O355"/>
    <mergeCell ref="N356:N357"/>
    <mergeCell ref="O356:O358"/>
    <mergeCell ref="B411:C411"/>
    <mergeCell ref="B406:C406"/>
    <mergeCell ref="B399:C399"/>
    <mergeCell ref="B401:C401"/>
    <mergeCell ref="B402:C402"/>
    <mergeCell ref="B403:C403"/>
    <mergeCell ref="B404:C404"/>
    <mergeCell ref="B390:C390"/>
    <mergeCell ref="B391:C391"/>
    <mergeCell ref="B392:C392"/>
    <mergeCell ref="B393:C393"/>
    <mergeCell ref="B409:C409"/>
    <mergeCell ref="B410:C410"/>
    <mergeCell ref="B407:C407"/>
    <mergeCell ref="B408:C408"/>
    <mergeCell ref="J271:J272"/>
    <mergeCell ref="B259:D259"/>
    <mergeCell ref="H259:I259"/>
    <mergeCell ref="B260:D260"/>
    <mergeCell ref="H260:I260"/>
    <mergeCell ref="B261:D261"/>
    <mergeCell ref="H261:I261"/>
    <mergeCell ref="B262:D262"/>
    <mergeCell ref="H262:I262"/>
    <mergeCell ref="B272:D272"/>
    <mergeCell ref="B263:D263"/>
    <mergeCell ref="H263:I263"/>
    <mergeCell ref="B264:D264"/>
    <mergeCell ref="H264:I264"/>
    <mergeCell ref="A266:D266"/>
    <mergeCell ref="B265:D265"/>
    <mergeCell ref="H265:I265"/>
    <mergeCell ref="H266:I266"/>
    <mergeCell ref="B268:D268"/>
    <mergeCell ref="E8:E9"/>
    <mergeCell ref="J8:J9"/>
    <mergeCell ref="I641:J641"/>
    <mergeCell ref="K641:L641"/>
    <mergeCell ref="J582:K583"/>
    <mergeCell ref="L582:M583"/>
    <mergeCell ref="A562:F562"/>
    <mergeCell ref="A563:F563"/>
    <mergeCell ref="B571:E571"/>
    <mergeCell ref="A572:E572"/>
    <mergeCell ref="B576:E576"/>
    <mergeCell ref="A577:E577"/>
    <mergeCell ref="A578:E578"/>
    <mergeCell ref="A580:M580"/>
    <mergeCell ref="A581:M581"/>
    <mergeCell ref="B567:E567"/>
    <mergeCell ref="F492:F493"/>
    <mergeCell ref="H492:H493"/>
    <mergeCell ref="I492:I493"/>
    <mergeCell ref="A280:F280"/>
    <mergeCell ref="A282:F282"/>
    <mergeCell ref="A284:F284"/>
    <mergeCell ref="A286:B286"/>
    <mergeCell ref="C286:D286"/>
    <mergeCell ref="A642:H642"/>
    <mergeCell ref="C645:D645"/>
    <mergeCell ref="E645:F645"/>
    <mergeCell ref="G645:H645"/>
    <mergeCell ref="I645:L645"/>
    <mergeCell ref="A616:E616"/>
    <mergeCell ref="B620:E620"/>
    <mergeCell ref="A621:E621"/>
    <mergeCell ref="A622:E622"/>
    <mergeCell ref="B625:H625"/>
    <mergeCell ref="B626:B627"/>
    <mergeCell ref="C626:H626"/>
    <mergeCell ref="C628:D628"/>
    <mergeCell ref="E628:F628"/>
    <mergeCell ref="G628:H628"/>
    <mergeCell ref="E641:F641"/>
    <mergeCell ref="G641:H641"/>
    <mergeCell ref="G631:H631"/>
    <mergeCell ref="E643:F643"/>
    <mergeCell ref="C643:D643"/>
    <mergeCell ref="A644:A645"/>
    <mergeCell ref="H584:I584"/>
    <mergeCell ref="J584:K584"/>
    <mergeCell ref="L584:M584"/>
    <mergeCell ref="J597:J598"/>
    <mergeCell ref="B598:D598"/>
    <mergeCell ref="A587:F587"/>
    <mergeCell ref="C589:D589"/>
    <mergeCell ref="E589:F589"/>
    <mergeCell ref="E593:E594"/>
    <mergeCell ref="F593:F594"/>
    <mergeCell ref="H593:H594"/>
    <mergeCell ref="I593:I594"/>
    <mergeCell ref="J593:J594"/>
    <mergeCell ref="B594:D594"/>
    <mergeCell ref="J492:J493"/>
    <mergeCell ref="B493:D493"/>
    <mergeCell ref="E497:E498"/>
    <mergeCell ref="F497:F498"/>
    <mergeCell ref="H497:H498"/>
    <mergeCell ref="I497:I498"/>
    <mergeCell ref="J497:J498"/>
    <mergeCell ref="B498:D498"/>
    <mergeCell ref="A446:C446"/>
    <mergeCell ref="A448:D448"/>
    <mergeCell ref="A449:D449"/>
    <mergeCell ref="B450:B451"/>
    <mergeCell ref="C450:D450"/>
    <mergeCell ref="A466:B466"/>
    <mergeCell ref="A472:J472"/>
    <mergeCell ref="A471:J471"/>
    <mergeCell ref="A450:A451"/>
    <mergeCell ref="B482:D482"/>
    <mergeCell ref="B474:D474"/>
    <mergeCell ref="B481:D481"/>
    <mergeCell ref="B486:D486"/>
    <mergeCell ref="B489:D489"/>
    <mergeCell ref="B483:D483"/>
    <mergeCell ref="B484:D484"/>
    <mergeCell ref="A401:A405"/>
    <mergeCell ref="A395:A399"/>
    <mergeCell ref="B395:C395"/>
    <mergeCell ref="B396:C396"/>
    <mergeCell ref="B397:C397"/>
    <mergeCell ref="B398:C398"/>
    <mergeCell ref="A390:A393"/>
    <mergeCell ref="B394:C394"/>
    <mergeCell ref="B400:C400"/>
    <mergeCell ref="B405:C405"/>
    <mergeCell ref="A377:A380"/>
    <mergeCell ref="A369:A375"/>
    <mergeCell ref="A382:A388"/>
    <mergeCell ref="B385:C385"/>
    <mergeCell ref="B386:C386"/>
    <mergeCell ref="B387:C387"/>
    <mergeCell ref="B388:C388"/>
    <mergeCell ref="B389:C389"/>
    <mergeCell ref="J268:J269"/>
    <mergeCell ref="B269:D269"/>
    <mergeCell ref="B271:D271"/>
    <mergeCell ref="E271:E272"/>
    <mergeCell ref="F271:F272"/>
    <mergeCell ref="H271:H272"/>
    <mergeCell ref="I271:I272"/>
    <mergeCell ref="B380:C380"/>
    <mergeCell ref="B382:C382"/>
    <mergeCell ref="B383:C383"/>
    <mergeCell ref="B384:C384"/>
    <mergeCell ref="A364:A367"/>
    <mergeCell ref="B362:C362"/>
    <mergeCell ref="B364:C364"/>
    <mergeCell ref="B365:C365"/>
    <mergeCell ref="B376:C376"/>
    <mergeCell ref="B381:C381"/>
    <mergeCell ref="B369:C369"/>
    <mergeCell ref="B370:C370"/>
    <mergeCell ref="B371:C371"/>
    <mergeCell ref="B372:C372"/>
    <mergeCell ref="B373:C373"/>
    <mergeCell ref="B374:C374"/>
    <mergeCell ref="B375:C375"/>
    <mergeCell ref="B377:C377"/>
    <mergeCell ref="B378:C378"/>
    <mergeCell ref="B379:C379"/>
    <mergeCell ref="B368:C368"/>
    <mergeCell ref="B366:C366"/>
    <mergeCell ref="B367:C367"/>
    <mergeCell ref="B249:D249"/>
    <mergeCell ref="E249:E250"/>
    <mergeCell ref="F249:F250"/>
    <mergeCell ref="H249:H250"/>
    <mergeCell ref="I249:I250"/>
    <mergeCell ref="J249:J250"/>
    <mergeCell ref="B250:D250"/>
    <mergeCell ref="B257:D257"/>
    <mergeCell ref="H257:I257"/>
    <mergeCell ref="B258:D258"/>
    <mergeCell ref="H258:I258"/>
    <mergeCell ref="E268:E269"/>
    <mergeCell ref="F268:F269"/>
    <mergeCell ref="H268:H269"/>
    <mergeCell ref="I268:I269"/>
    <mergeCell ref="B359:C359"/>
    <mergeCell ref="B360:C360"/>
    <mergeCell ref="B361:C361"/>
    <mergeCell ref="D335:E335"/>
    <mergeCell ref="A351:B351"/>
    <mergeCell ref="E286:E287"/>
    <mergeCell ref="F286:F287"/>
    <mergeCell ref="A252:M252"/>
    <mergeCell ref="A253:M253"/>
    <mergeCell ref="A254:J254"/>
    <mergeCell ref="B255:D255"/>
    <mergeCell ref="H255:I255"/>
    <mergeCell ref="B256:D256"/>
    <mergeCell ref="H256:I256"/>
    <mergeCell ref="B240:D240"/>
    <mergeCell ref="H240:I240"/>
    <mergeCell ref="B241:D241"/>
    <mergeCell ref="H241:I241"/>
    <mergeCell ref="B242:D242"/>
    <mergeCell ref="H242:I242"/>
    <mergeCell ref="B243:D243"/>
    <mergeCell ref="H243:I243"/>
    <mergeCell ref="H244:I244"/>
    <mergeCell ref="B246:D246"/>
    <mergeCell ref="E246:E247"/>
    <mergeCell ref="F246:F247"/>
    <mergeCell ref="H246:H247"/>
    <mergeCell ref="I246:I247"/>
    <mergeCell ref="A244:D244"/>
    <mergeCell ref="J246:J247"/>
    <mergeCell ref="B247:D247"/>
    <mergeCell ref="B235:D235"/>
    <mergeCell ref="H235:I235"/>
    <mergeCell ref="B236:D236"/>
    <mergeCell ref="H236:I236"/>
    <mergeCell ref="B237:D237"/>
    <mergeCell ref="H237:I237"/>
    <mergeCell ref="B238:D238"/>
    <mergeCell ref="H238:I238"/>
    <mergeCell ref="B239:D239"/>
    <mergeCell ref="H239:I239"/>
    <mergeCell ref="F227:F228"/>
    <mergeCell ref="H227:H228"/>
    <mergeCell ref="I227:I228"/>
    <mergeCell ref="J227:J228"/>
    <mergeCell ref="B228:D228"/>
    <mergeCell ref="A232:J232"/>
    <mergeCell ref="B233:D233"/>
    <mergeCell ref="H233:I233"/>
    <mergeCell ref="B234:D234"/>
    <mergeCell ref="H234:I234"/>
    <mergeCell ref="H218:I218"/>
    <mergeCell ref="B219:D219"/>
    <mergeCell ref="H219:I219"/>
    <mergeCell ref="B173:D173"/>
    <mergeCell ref="B195:D195"/>
    <mergeCell ref="H212:I212"/>
    <mergeCell ref="B213:D213"/>
    <mergeCell ref="H213:I213"/>
    <mergeCell ref="B201:D201"/>
    <mergeCell ref="B192:D192"/>
    <mergeCell ref="H192:I192"/>
    <mergeCell ref="B193:D193"/>
    <mergeCell ref="H193:I193"/>
    <mergeCell ref="B194:D194"/>
    <mergeCell ref="A208:M208"/>
    <mergeCell ref="A209:M209"/>
    <mergeCell ref="A210:J210"/>
    <mergeCell ref="B211:D211"/>
    <mergeCell ref="J197:J198"/>
    <mergeCell ref="B198:D198"/>
    <mergeCell ref="B200:D200"/>
    <mergeCell ref="E200:E201"/>
    <mergeCell ref="A205:G205"/>
    <mergeCell ref="J200:J201"/>
    <mergeCell ref="B191:D191"/>
    <mergeCell ref="H191:I191"/>
    <mergeCell ref="H172:I172"/>
    <mergeCell ref="B167:D167"/>
    <mergeCell ref="H190:I190"/>
    <mergeCell ref="H173:I173"/>
    <mergeCell ref="E175:E176"/>
    <mergeCell ref="F175:F176"/>
    <mergeCell ref="H175:H176"/>
    <mergeCell ref="I175:I176"/>
    <mergeCell ref="B170:D170"/>
    <mergeCell ref="B187:D187"/>
    <mergeCell ref="A181:K181"/>
    <mergeCell ref="A182:K182"/>
    <mergeCell ref="H189:I189"/>
    <mergeCell ref="B190:D190"/>
    <mergeCell ref="J175:J176"/>
    <mergeCell ref="B176:D176"/>
    <mergeCell ref="B178:D178"/>
    <mergeCell ref="E178:E179"/>
    <mergeCell ref="B169:D169"/>
    <mergeCell ref="B171:D171"/>
    <mergeCell ref="F178:F179"/>
    <mergeCell ref="H178:H179"/>
    <mergeCell ref="B156:D156"/>
    <mergeCell ref="E156:E157"/>
    <mergeCell ref="A160:K160"/>
    <mergeCell ref="A159:K159"/>
    <mergeCell ref="I178:I179"/>
    <mergeCell ref="J178:J179"/>
    <mergeCell ref="H170:I170"/>
    <mergeCell ref="B168:D168"/>
    <mergeCell ref="B179:D179"/>
    <mergeCell ref="B175:D175"/>
    <mergeCell ref="H162:I162"/>
    <mergeCell ref="H167:I167"/>
    <mergeCell ref="H168:I168"/>
    <mergeCell ref="H169:I169"/>
    <mergeCell ref="B172:D172"/>
    <mergeCell ref="H171:I171"/>
    <mergeCell ref="H163:I163"/>
    <mergeCell ref="H164:I164"/>
    <mergeCell ref="H165:I165"/>
    <mergeCell ref="B166:D166"/>
    <mergeCell ref="H166:I166"/>
    <mergeCell ref="B162:D162"/>
    <mergeCell ref="B163:D163"/>
    <mergeCell ref="B164:D164"/>
    <mergeCell ref="B165:D165"/>
    <mergeCell ref="J125:J126"/>
    <mergeCell ref="B126:D126"/>
    <mergeCell ref="E128:E129"/>
    <mergeCell ref="F128:F129"/>
    <mergeCell ref="H128:H129"/>
    <mergeCell ref="B114:D114"/>
    <mergeCell ref="B115:D115"/>
    <mergeCell ref="B116:D116"/>
    <mergeCell ref="B117:D117"/>
    <mergeCell ref="B118:D118"/>
    <mergeCell ref="B119:D119"/>
    <mergeCell ref="B120:D120"/>
    <mergeCell ref="B121:D121"/>
    <mergeCell ref="B122:D122"/>
    <mergeCell ref="I128:I129"/>
    <mergeCell ref="J128:J129"/>
    <mergeCell ref="B129:D129"/>
    <mergeCell ref="B125:D125"/>
    <mergeCell ref="B128:D128"/>
    <mergeCell ref="E125:E126"/>
    <mergeCell ref="F125:F126"/>
    <mergeCell ref="H125:H126"/>
    <mergeCell ref="I125:I126"/>
    <mergeCell ref="B112:D112"/>
    <mergeCell ref="B113:D113"/>
    <mergeCell ref="A109:J109"/>
    <mergeCell ref="A110:A111"/>
    <mergeCell ref="B110:D111"/>
    <mergeCell ref="E110:E111"/>
    <mergeCell ref="F110:F111"/>
    <mergeCell ref="G110:G111"/>
    <mergeCell ref="H110:J110"/>
    <mergeCell ref="B99:D99"/>
    <mergeCell ref="B100:D100"/>
    <mergeCell ref="B101:D101"/>
    <mergeCell ref="B102:D102"/>
    <mergeCell ref="B103:D103"/>
    <mergeCell ref="B104:D104"/>
    <mergeCell ref="B105:D105"/>
    <mergeCell ref="A108:J108"/>
    <mergeCell ref="B106:D106"/>
    <mergeCell ref="B78:D78"/>
    <mergeCell ref="B82:D82"/>
    <mergeCell ref="B85:D85"/>
    <mergeCell ref="B79:D79"/>
    <mergeCell ref="B96:D96"/>
    <mergeCell ref="B97:D97"/>
    <mergeCell ref="B98:D98"/>
    <mergeCell ref="E88:E89"/>
    <mergeCell ref="F88:F89"/>
    <mergeCell ref="B89:D89"/>
    <mergeCell ref="A91:J92"/>
    <mergeCell ref="A93:J93"/>
    <mergeCell ref="A94:A95"/>
    <mergeCell ref="B94:D95"/>
    <mergeCell ref="E94:E95"/>
    <mergeCell ref="F94:H94"/>
    <mergeCell ref="I94:I95"/>
    <mergeCell ref="J94:J95"/>
    <mergeCell ref="B88:D8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A442:A444"/>
    <mergeCell ref="B476:D476"/>
    <mergeCell ref="B477:D477"/>
    <mergeCell ref="B478:D478"/>
    <mergeCell ref="B479:D479"/>
    <mergeCell ref="B444:C444"/>
    <mergeCell ref="B439:C439"/>
    <mergeCell ref="B433:C433"/>
    <mergeCell ref="B435:C435"/>
    <mergeCell ref="B438:C438"/>
    <mergeCell ref="B436:C436"/>
    <mergeCell ref="B437:C437"/>
    <mergeCell ref="A430:A433"/>
    <mergeCell ref="B430:C430"/>
    <mergeCell ref="B431:C431"/>
    <mergeCell ref="B432:C432"/>
    <mergeCell ref="B441:C441"/>
    <mergeCell ref="B445:C445"/>
    <mergeCell ref="B440:C440"/>
    <mergeCell ref="B442:C442"/>
    <mergeCell ref="B443:C443"/>
    <mergeCell ref="B29:D29"/>
    <mergeCell ref="B30:D30"/>
    <mergeCell ref="B31:D31"/>
    <mergeCell ref="B28:D28"/>
    <mergeCell ref="B32:D32"/>
    <mergeCell ref="B33:D33"/>
    <mergeCell ref="B34:D34"/>
    <mergeCell ref="B35:D35"/>
    <mergeCell ref="A435:A440"/>
    <mergeCell ref="B53:D53"/>
    <mergeCell ref="B427:C427"/>
    <mergeCell ref="B428:C428"/>
    <mergeCell ref="B423:C423"/>
    <mergeCell ref="B425:C425"/>
    <mergeCell ref="B426:C426"/>
    <mergeCell ref="B414:C414"/>
    <mergeCell ref="B416:C416"/>
    <mergeCell ref="B417:C417"/>
    <mergeCell ref="B418:C418"/>
    <mergeCell ref="B419:C419"/>
    <mergeCell ref="B420:C420"/>
    <mergeCell ref="B421:C421"/>
    <mergeCell ref="B422:C422"/>
    <mergeCell ref="B54:D54"/>
    <mergeCell ref="F45:F46"/>
    <mergeCell ref="H45:H46"/>
    <mergeCell ref="I39:I40"/>
    <mergeCell ref="I45:I46"/>
    <mergeCell ref="B45:D45"/>
    <mergeCell ref="E45:E46"/>
    <mergeCell ref="B55:D55"/>
    <mergeCell ref="B56:D56"/>
    <mergeCell ref="B57:D57"/>
    <mergeCell ref="B39:D39"/>
    <mergeCell ref="E39:E40"/>
    <mergeCell ref="H39:H40"/>
    <mergeCell ref="B58:D58"/>
    <mergeCell ref="B59:D59"/>
    <mergeCell ref="B60:D60"/>
    <mergeCell ref="B61:D61"/>
    <mergeCell ref="B62:D62"/>
    <mergeCell ref="A65:J65"/>
    <mergeCell ref="A66:J66"/>
    <mergeCell ref="A67:A68"/>
    <mergeCell ref="B67:D68"/>
    <mergeCell ref="B63:D63"/>
    <mergeCell ref="E67:E68"/>
    <mergeCell ref="F67:F68"/>
    <mergeCell ref="G67:G68"/>
    <mergeCell ref="H67:J67"/>
    <mergeCell ref="B575:E575"/>
    <mergeCell ref="B492:D492"/>
    <mergeCell ref="B569:E569"/>
    <mergeCell ref="B570:E570"/>
    <mergeCell ref="B564:E564"/>
    <mergeCell ref="B566:E566"/>
    <mergeCell ref="B574:E574"/>
    <mergeCell ref="E583:F583"/>
    <mergeCell ref="B497:D497"/>
    <mergeCell ref="B568:E568"/>
    <mergeCell ref="B515:D515"/>
    <mergeCell ref="B516:D516"/>
    <mergeCell ref="B517:D517"/>
    <mergeCell ref="B518:D518"/>
    <mergeCell ref="B521:D521"/>
    <mergeCell ref="E521:E522"/>
    <mergeCell ref="F521:F522"/>
    <mergeCell ref="A529:J529"/>
    <mergeCell ref="A530:J530"/>
    <mergeCell ref="B532:D532"/>
    <mergeCell ref="B533:D533"/>
    <mergeCell ref="E492:E493"/>
    <mergeCell ref="J521:J522"/>
    <mergeCell ref="E526:E527"/>
    <mergeCell ref="B608:E608"/>
    <mergeCell ref="B619:E619"/>
    <mergeCell ref="B614:E614"/>
    <mergeCell ref="B610:E610"/>
    <mergeCell ref="B612:E612"/>
    <mergeCell ref="B618:E618"/>
    <mergeCell ref="G627:H627"/>
    <mergeCell ref="B624:H624"/>
    <mergeCell ref="A582:A583"/>
    <mergeCell ref="C583:D583"/>
    <mergeCell ref="B582:D582"/>
    <mergeCell ref="E582:G582"/>
    <mergeCell ref="H582:I583"/>
    <mergeCell ref="A606:F606"/>
    <mergeCell ref="A607:F607"/>
    <mergeCell ref="B615:E615"/>
    <mergeCell ref="C588:D588"/>
    <mergeCell ref="I597:I598"/>
    <mergeCell ref="E597:E598"/>
    <mergeCell ref="F597:F598"/>
    <mergeCell ref="H597:H598"/>
    <mergeCell ref="B611:E611"/>
    <mergeCell ref="C584:D584"/>
    <mergeCell ref="E584:F584"/>
    <mergeCell ref="B485:D485"/>
    <mergeCell ref="B487:D487"/>
    <mergeCell ref="B488:D488"/>
    <mergeCell ref="B565:E565"/>
    <mergeCell ref="E631:F631"/>
    <mergeCell ref="G643:H643"/>
    <mergeCell ref="E588:F588"/>
    <mergeCell ref="B573:E573"/>
    <mergeCell ref="B609:E609"/>
    <mergeCell ref="B613:E613"/>
    <mergeCell ref="C627:D627"/>
    <mergeCell ref="C631:D631"/>
    <mergeCell ref="C640:D640"/>
    <mergeCell ref="E640:F640"/>
    <mergeCell ref="G640:H640"/>
    <mergeCell ref="B508:D508"/>
    <mergeCell ref="B509:D509"/>
    <mergeCell ref="B510:D510"/>
    <mergeCell ref="B511:D511"/>
    <mergeCell ref="B512:D512"/>
    <mergeCell ref="B513:D513"/>
    <mergeCell ref="B514:D514"/>
    <mergeCell ref="B522:D522"/>
    <mergeCell ref="B526:D526"/>
    <mergeCell ref="J650:J651"/>
    <mergeCell ref="I644:L644"/>
    <mergeCell ref="G650:G651"/>
    <mergeCell ref="I650:I651"/>
    <mergeCell ref="K640:L640"/>
    <mergeCell ref="B617:E617"/>
    <mergeCell ref="C644:D644"/>
    <mergeCell ref="E644:F644"/>
    <mergeCell ref="G644:H644"/>
    <mergeCell ref="E627:F627"/>
    <mergeCell ref="G630:H630"/>
    <mergeCell ref="C630:D630"/>
    <mergeCell ref="E630:F630"/>
    <mergeCell ref="G648:G649"/>
    <mergeCell ref="I648:I649"/>
    <mergeCell ref="J648:J649"/>
    <mergeCell ref="B629:B630"/>
    <mergeCell ref="C629:H629"/>
    <mergeCell ref="C632:D632"/>
    <mergeCell ref="E632:F632"/>
    <mergeCell ref="G632:H632"/>
    <mergeCell ref="A638:H638"/>
    <mergeCell ref="A639:H639"/>
    <mergeCell ref="C641:D641"/>
    <mergeCell ref="H194:I194"/>
    <mergeCell ref="H195:I195"/>
    <mergeCell ref="B197:D197"/>
    <mergeCell ref="E197:E198"/>
    <mergeCell ref="F197:F198"/>
    <mergeCell ref="H197:H198"/>
    <mergeCell ref="I197:I198"/>
    <mergeCell ref="B214:D214"/>
    <mergeCell ref="H214:I214"/>
    <mergeCell ref="H211:I211"/>
    <mergeCell ref="F200:F201"/>
    <mergeCell ref="H200:H201"/>
    <mergeCell ref="I200:I201"/>
    <mergeCell ref="B212:D212"/>
    <mergeCell ref="B215:D215"/>
    <mergeCell ref="H215:I215"/>
    <mergeCell ref="B216:D216"/>
    <mergeCell ref="H216:I216"/>
    <mergeCell ref="B217:D217"/>
    <mergeCell ref="H217:I217"/>
    <mergeCell ref="B218:D218"/>
    <mergeCell ref="A230:M230"/>
    <mergeCell ref="A231:M231"/>
    <mergeCell ref="B220:D220"/>
    <mergeCell ref="H220:I220"/>
    <mergeCell ref="B221:D221"/>
    <mergeCell ref="H221:I221"/>
    <mergeCell ref="H222:I222"/>
    <mergeCell ref="B224:D224"/>
    <mergeCell ref="E224:E225"/>
    <mergeCell ref="F224:F225"/>
    <mergeCell ref="H224:H225"/>
    <mergeCell ref="I224:I225"/>
    <mergeCell ref="A222:D222"/>
    <mergeCell ref="J224:J225"/>
    <mergeCell ref="B225:D225"/>
    <mergeCell ref="B227:D227"/>
    <mergeCell ref="E227:E228"/>
    <mergeCell ref="E24:E25"/>
    <mergeCell ref="H24:J24"/>
    <mergeCell ref="F24:F25"/>
    <mergeCell ref="G24:G25"/>
    <mergeCell ref="A183:J183"/>
    <mergeCell ref="B184:D184"/>
    <mergeCell ref="H184:I184"/>
    <mergeCell ref="J39:J40"/>
    <mergeCell ref="B40:D40"/>
    <mergeCell ref="F39:F40"/>
    <mergeCell ref="B42:D42"/>
    <mergeCell ref="E42:E43"/>
    <mergeCell ref="F42:F43"/>
    <mergeCell ref="H42:H43"/>
    <mergeCell ref="I42:I43"/>
    <mergeCell ref="H147:I147"/>
    <mergeCell ref="B146:D146"/>
    <mergeCell ref="B147:D147"/>
    <mergeCell ref="J45:J46"/>
    <mergeCell ref="B46:D46"/>
    <mergeCell ref="B141:D141"/>
    <mergeCell ref="B142:D142"/>
    <mergeCell ref="J42:J43"/>
    <mergeCell ref="B43:D43"/>
    <mergeCell ref="A1:K1"/>
    <mergeCell ref="A4:G4"/>
    <mergeCell ref="A8:A9"/>
    <mergeCell ref="A335:A336"/>
    <mergeCell ref="B597:D597"/>
    <mergeCell ref="B475:D475"/>
    <mergeCell ref="B480:D480"/>
    <mergeCell ref="B593:D593"/>
    <mergeCell ref="B8:D9"/>
    <mergeCell ref="B16:D16"/>
    <mergeCell ref="B17:D17"/>
    <mergeCell ref="B10:D10"/>
    <mergeCell ref="B18:D18"/>
    <mergeCell ref="A500:J500"/>
    <mergeCell ref="A501:J501"/>
    <mergeCell ref="B503:D503"/>
    <mergeCell ref="B504:D504"/>
    <mergeCell ref="B505:D505"/>
    <mergeCell ref="B506:D506"/>
    <mergeCell ref="B507:D507"/>
    <mergeCell ref="H521:H522"/>
    <mergeCell ref="I521:I522"/>
    <mergeCell ref="B36:D36"/>
    <mergeCell ref="B19:D19"/>
    <mergeCell ref="F526:F527"/>
    <mergeCell ref="H526:H527"/>
    <mergeCell ref="I526:I527"/>
    <mergeCell ref="J526:J527"/>
    <mergeCell ref="B527:D527"/>
    <mergeCell ref="B534:D534"/>
    <mergeCell ref="H82:H83"/>
    <mergeCell ref="I82:I83"/>
    <mergeCell ref="J82:J83"/>
    <mergeCell ref="B83:D83"/>
    <mergeCell ref="E85:E86"/>
    <mergeCell ref="F85:F86"/>
    <mergeCell ref="H85:H86"/>
    <mergeCell ref="I85:I86"/>
    <mergeCell ref="J85:J86"/>
    <mergeCell ref="B86:D86"/>
    <mergeCell ref="E82:E83"/>
    <mergeCell ref="F82:F83"/>
    <mergeCell ref="H88:H89"/>
    <mergeCell ref="I88:I89"/>
    <mergeCell ref="J88:J89"/>
    <mergeCell ref="J131:J132"/>
    <mergeCell ref="B132:D132"/>
    <mergeCell ref="H187:I187"/>
    <mergeCell ref="B535:D535"/>
    <mergeCell ref="B536:D536"/>
    <mergeCell ref="B537:D537"/>
    <mergeCell ref="B538:D538"/>
    <mergeCell ref="B539:D539"/>
    <mergeCell ref="B540:D540"/>
    <mergeCell ref="B541:D541"/>
    <mergeCell ref="B542:D542"/>
    <mergeCell ref="B543:D543"/>
    <mergeCell ref="B544:D544"/>
    <mergeCell ref="B545:D545"/>
    <mergeCell ref="B546:D546"/>
    <mergeCell ref="B547:D547"/>
    <mergeCell ref="B550:D550"/>
    <mergeCell ref="E550:E551"/>
    <mergeCell ref="F550:F551"/>
    <mergeCell ref="H550:H551"/>
    <mergeCell ref="I550:I551"/>
    <mergeCell ref="J550:J551"/>
    <mergeCell ref="B551:D551"/>
    <mergeCell ref="B555:D555"/>
    <mergeCell ref="E555:E556"/>
    <mergeCell ref="F555:F556"/>
    <mergeCell ref="H555:H556"/>
    <mergeCell ref="I555:I556"/>
    <mergeCell ref="J555:J556"/>
    <mergeCell ref="B556:D556"/>
    <mergeCell ref="F8:H8"/>
    <mergeCell ref="A5:J6"/>
    <mergeCell ref="A7:J7"/>
    <mergeCell ref="I8:I9"/>
    <mergeCell ref="A48:J49"/>
    <mergeCell ref="A50:J50"/>
    <mergeCell ref="A51:A52"/>
    <mergeCell ref="B51:D52"/>
    <mergeCell ref="E51:E52"/>
    <mergeCell ref="F51:H51"/>
    <mergeCell ref="I51:I52"/>
    <mergeCell ref="J51:J52"/>
    <mergeCell ref="B20:D20"/>
    <mergeCell ref="A22:J22"/>
    <mergeCell ref="B26:D26"/>
    <mergeCell ref="B27:D27"/>
    <mergeCell ref="B11:D11"/>
    <mergeCell ref="B12:D12"/>
    <mergeCell ref="B13:D13"/>
    <mergeCell ref="B14:D14"/>
    <mergeCell ref="B15:D15"/>
    <mergeCell ref="A23:J23"/>
    <mergeCell ref="A24:A25"/>
    <mergeCell ref="B24:D25"/>
    <mergeCell ref="B188:D188"/>
    <mergeCell ref="H188:I188"/>
    <mergeCell ref="B189:D189"/>
    <mergeCell ref="H144:I144"/>
    <mergeCell ref="E153:E154"/>
    <mergeCell ref="F153:F154"/>
    <mergeCell ref="B185:D185"/>
    <mergeCell ref="H185:I185"/>
    <mergeCell ref="B186:D186"/>
    <mergeCell ref="H186:I186"/>
    <mergeCell ref="H151:I151"/>
    <mergeCell ref="I156:I157"/>
    <mergeCell ref="A161:J161"/>
    <mergeCell ref="J153:J154"/>
    <mergeCell ref="J156:J157"/>
    <mergeCell ref="B144:D144"/>
    <mergeCell ref="B145:D145"/>
    <mergeCell ref="H145:I145"/>
    <mergeCell ref="H146:I146"/>
    <mergeCell ref="B153:D153"/>
    <mergeCell ref="B151:D151"/>
    <mergeCell ref="B157:D157"/>
    <mergeCell ref="F156:F157"/>
    <mergeCell ref="H156:H157"/>
    <mergeCell ref="B131:D131"/>
    <mergeCell ref="H153:H154"/>
    <mergeCell ref="I153:I154"/>
    <mergeCell ref="B148:D148"/>
    <mergeCell ref="B149:D149"/>
    <mergeCell ref="B150:D150"/>
    <mergeCell ref="A136:G136"/>
    <mergeCell ref="H148:I148"/>
    <mergeCell ref="H149:I149"/>
    <mergeCell ref="H150:I150"/>
    <mergeCell ref="B154:D154"/>
    <mergeCell ref="E131:E132"/>
    <mergeCell ref="F131:F132"/>
    <mergeCell ref="H131:H132"/>
    <mergeCell ref="I131:I132"/>
    <mergeCell ref="A138:J138"/>
    <mergeCell ref="A139:J139"/>
    <mergeCell ref="B140:D140"/>
    <mergeCell ref="B143:D143"/>
    <mergeCell ref="H140:I140"/>
    <mergeCell ref="H141:I141"/>
    <mergeCell ref="H142:I142"/>
    <mergeCell ref="H143:I143"/>
    <mergeCell ref="A137:J137"/>
  </mergeCells>
  <printOptions horizontalCentered="1"/>
  <pageMargins left="0.39370078740157483" right="0.39370078740157483" top="0.39370078740157483" bottom="0.19685039370078741" header="0" footer="0"/>
  <pageSetup paperSize="256" scale="52" orientation="portrait" r:id="rId1"/>
  <headerFooter alignWithMargins="0">
    <oddFooter>&amp;C&amp;A&amp;R&amp;P DE &amp;N</oddFooter>
  </headerFooter>
  <rowBreaks count="5" manualBreakCount="5">
    <brk id="200" max="14" man="1"/>
    <brk id="272" max="14" man="1"/>
    <brk id="392" max="14" man="1"/>
    <brk id="466" max="14" man="1"/>
    <brk id="601" max="14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1"/>
  <sheetViews>
    <sheetView topLeftCell="A205" zoomScaleNormal="100" zoomScaleSheetLayoutView="100" workbookViewId="0">
      <selection activeCell="D56" sqref="D56"/>
    </sheetView>
  </sheetViews>
  <sheetFormatPr baseColWidth="10" defaultRowHeight="12.75" x14ac:dyDescent="0.2"/>
  <cols>
    <col min="1" max="1" width="13.85546875" customWidth="1"/>
    <col min="2" max="2" width="22.5703125" customWidth="1"/>
    <col min="3" max="3" width="19.85546875" customWidth="1"/>
    <col min="4" max="4" width="14.140625" customWidth="1"/>
    <col min="5" max="5" width="18.140625" bestFit="1" customWidth="1"/>
    <col min="6" max="6" width="14.140625" customWidth="1"/>
    <col min="7" max="9" width="12.42578125" customWidth="1"/>
    <col min="10" max="10" width="8.5703125" customWidth="1"/>
    <col min="11" max="11" width="8.28515625" customWidth="1"/>
    <col min="12" max="12" width="9.5703125" customWidth="1"/>
    <col min="13" max="13" width="10.42578125" customWidth="1"/>
    <col min="14" max="14" width="9.42578125" customWidth="1"/>
  </cols>
  <sheetData>
    <row r="1" spans="1:10" s="18" customFormat="1" ht="18" x14ac:dyDescent="0.25">
      <c r="A1" s="1445" t="s">
        <v>181</v>
      </c>
      <c r="B1" s="1445"/>
      <c r="C1" s="1445"/>
      <c r="D1" s="1445"/>
      <c r="E1" s="1445"/>
      <c r="F1" s="1445"/>
      <c r="G1" s="1445"/>
      <c r="H1" s="1445"/>
      <c r="I1" s="1445"/>
      <c r="J1" s="1445"/>
    </row>
    <row r="2" spans="1:10" s="18" customFormat="1" x14ac:dyDescent="0.2"/>
    <row r="3" spans="1:10" s="18" customFormat="1" ht="15" x14ac:dyDescent="0.25">
      <c r="A3" s="10" t="s">
        <v>415</v>
      </c>
    </row>
    <row r="4" spans="1:10" s="18" customFormat="1" ht="15" x14ac:dyDescent="0.25">
      <c r="A4" s="29" t="s">
        <v>1050</v>
      </c>
    </row>
    <row r="5" spans="1:10" s="18" customFormat="1" ht="15" x14ac:dyDescent="0.25">
      <c r="A5" s="29"/>
    </row>
    <row r="6" spans="1:10" s="18" customFormat="1" ht="15" x14ac:dyDescent="0.25">
      <c r="A6" s="1205" t="s">
        <v>1041</v>
      </c>
    </row>
    <row r="7" spans="1:10" s="18" customFormat="1" ht="15" x14ac:dyDescent="0.25">
      <c r="A7" s="29"/>
    </row>
    <row r="8" spans="1:10" s="18" customFormat="1" ht="15" x14ac:dyDescent="0.25">
      <c r="A8" s="29"/>
    </row>
    <row r="9" spans="1:10" s="18" customFormat="1" ht="17.25" customHeight="1" thickBot="1" x14ac:dyDescent="0.25">
      <c r="A9" s="1264" t="s">
        <v>1031</v>
      </c>
      <c r="B9" s="1264"/>
      <c r="C9" s="1264"/>
      <c r="D9" s="1264"/>
      <c r="E9" s="1264"/>
    </row>
    <row r="10" spans="1:10" s="18" customFormat="1" ht="21" customHeight="1" thickTop="1" thickBot="1" x14ac:dyDescent="0.25">
      <c r="A10" s="1816" t="s">
        <v>1030</v>
      </c>
      <c r="B10" s="1817"/>
      <c r="C10" s="1817"/>
      <c r="D10" s="1818"/>
      <c r="E10" s="476" t="s">
        <v>66</v>
      </c>
    </row>
    <row r="11" spans="1:10" s="18" customFormat="1" ht="21.75" customHeight="1" thickTop="1" thickBot="1" x14ac:dyDescent="0.25">
      <c r="A11" s="1792" t="s">
        <v>1027</v>
      </c>
      <c r="B11" s="1793"/>
      <c r="C11" s="1793"/>
      <c r="D11" s="1794"/>
      <c r="E11" s="1179">
        <f>A19</f>
        <v>0</v>
      </c>
      <c r="F11" s="439"/>
      <c r="G11" s="439"/>
    </row>
    <row r="12" spans="1:10" s="18" customFormat="1" ht="24" customHeight="1" thickTop="1" thickBot="1" x14ac:dyDescent="0.25">
      <c r="A12" s="1795" t="s">
        <v>1028</v>
      </c>
      <c r="B12" s="1796"/>
      <c r="C12" s="1796"/>
      <c r="D12" s="1797"/>
      <c r="E12" s="604"/>
    </row>
    <row r="13" spans="1:10" s="18" customFormat="1" ht="30.75" customHeight="1" thickTop="1" thickBot="1" x14ac:dyDescent="0.25">
      <c r="A13" s="1798" t="s">
        <v>1029</v>
      </c>
      <c r="B13" s="1799"/>
      <c r="C13" s="1799"/>
      <c r="D13" s="1800"/>
      <c r="E13" s="1227"/>
      <c r="F13" s="426"/>
      <c r="G13" s="426"/>
    </row>
    <row r="14" spans="1:10" s="18" customFormat="1" ht="13.5" customHeight="1" thickTop="1" x14ac:dyDescent="0.2"/>
    <row r="15" spans="1:10" s="18" customFormat="1" ht="13.5" customHeight="1" x14ac:dyDescent="0.2">
      <c r="A15" s="1496" t="s">
        <v>1043</v>
      </c>
      <c r="B15" s="1496"/>
      <c r="C15" s="1496"/>
      <c r="D15" s="1496"/>
      <c r="E15" s="19"/>
      <c r="F15" s="19"/>
      <c r="G15" s="19"/>
    </row>
    <row r="16" spans="1:10" s="18" customFormat="1" ht="13.5" customHeight="1" x14ac:dyDescent="0.2">
      <c r="A16" s="391"/>
      <c r="B16" s="391"/>
      <c r="C16" s="391"/>
      <c r="D16" s="391"/>
      <c r="E16" s="19"/>
      <c r="F16" s="19"/>
      <c r="G16" s="19"/>
    </row>
    <row r="17" spans="1:7" s="18" customFormat="1" ht="13.5" thickBot="1" x14ac:dyDescent="0.25">
      <c r="A17" s="1264" t="s">
        <v>1042</v>
      </c>
      <c r="B17" s="1264"/>
      <c r="C17" s="1264"/>
      <c r="D17" s="1264"/>
      <c r="E17" s="1264"/>
      <c r="F17" s="483"/>
      <c r="G17" s="483"/>
    </row>
    <row r="18" spans="1:7" s="18" customFormat="1" ht="48.75" customHeight="1" thickTop="1" thickBot="1" x14ac:dyDescent="0.25">
      <c r="A18" s="1176" t="s">
        <v>683</v>
      </c>
      <c r="B18" s="1176" t="s">
        <v>439</v>
      </c>
      <c r="C18" s="1176" t="s">
        <v>437</v>
      </c>
      <c r="D18" s="1176" t="s">
        <v>438</v>
      </c>
      <c r="E18" s="1176" t="s">
        <v>66</v>
      </c>
      <c r="F18" s="482"/>
      <c r="G18" s="482"/>
    </row>
    <row r="19" spans="1:7" s="18" customFormat="1" ht="17.25" customHeight="1" thickTop="1" x14ac:dyDescent="0.2">
      <c r="A19" s="1184">
        <f>SUM(B19:D19)</f>
        <v>0</v>
      </c>
      <c r="B19" s="484"/>
      <c r="C19" s="484"/>
      <c r="D19" s="485"/>
      <c r="E19" s="1229">
        <f>SUM(B19:D19)</f>
        <v>0</v>
      </c>
      <c r="F19" s="441"/>
      <c r="G19" s="441"/>
    </row>
    <row r="20" spans="1:7" s="18" customFormat="1" ht="15" customHeight="1" thickBot="1" x14ac:dyDescent="0.25">
      <c r="A20" s="486" t="e">
        <f>SUM(B20:D20)</f>
        <v>#DIV/0!</v>
      </c>
      <c r="B20" s="487" t="e">
        <f>B19/A19*100</f>
        <v>#DIV/0!</v>
      </c>
      <c r="C20" s="487" t="e">
        <f>C19/A19*100</f>
        <v>#DIV/0!</v>
      </c>
      <c r="D20" s="488" t="e">
        <f>D19/A19*100</f>
        <v>#DIV/0!</v>
      </c>
      <c r="E20" s="1206" t="e">
        <f>SUM(B20:D20)</f>
        <v>#DIV/0!</v>
      </c>
      <c r="F20" s="480"/>
      <c r="G20" s="480"/>
    </row>
    <row r="21" spans="1:7" s="18" customFormat="1" ht="15" customHeight="1" thickTop="1" x14ac:dyDescent="0.2">
      <c r="A21" s="481"/>
      <c r="B21" s="481"/>
      <c r="C21" s="481"/>
      <c r="D21" s="480"/>
      <c r="E21" s="480"/>
      <c r="F21" s="480"/>
      <c r="G21" s="480"/>
    </row>
    <row r="22" spans="1:7" s="18" customFormat="1" ht="15" customHeight="1" x14ac:dyDescent="0.2">
      <c r="A22" s="481"/>
      <c r="B22" s="481"/>
      <c r="C22" s="481"/>
      <c r="D22" s="480"/>
      <c r="E22" s="480"/>
      <c r="F22" s="480"/>
      <c r="G22" s="480"/>
    </row>
    <row r="23" spans="1:7" s="18" customFormat="1" ht="15" customHeight="1" x14ac:dyDescent="0.2">
      <c r="A23" s="1831" t="s">
        <v>1036</v>
      </c>
      <c r="B23" s="1831"/>
      <c r="C23" s="1831"/>
      <c r="D23" s="1831"/>
      <c r="E23" s="1831"/>
      <c r="F23" s="480"/>
      <c r="G23" s="480"/>
    </row>
    <row r="24" spans="1:7" s="18" customFormat="1" ht="15" customHeight="1" x14ac:dyDescent="0.2">
      <c r="A24" s="1213"/>
      <c r="B24" s="1213"/>
      <c r="C24" s="1213"/>
      <c r="D24" s="1213"/>
      <c r="E24" s="1213"/>
      <c r="F24" s="480"/>
      <c r="G24" s="480"/>
    </row>
    <row r="25" spans="1:7" s="18" customFormat="1" ht="15" customHeight="1" thickBot="1" x14ac:dyDescent="0.25">
      <c r="A25" s="1264" t="s">
        <v>1037</v>
      </c>
      <c r="B25" s="1264"/>
      <c r="C25" s="1264"/>
      <c r="D25" s="1264"/>
      <c r="E25" s="1264"/>
      <c r="F25" s="480"/>
      <c r="G25" s="480"/>
    </row>
    <row r="26" spans="1:7" s="18" customFormat="1" ht="15" customHeight="1" thickTop="1" thickBot="1" x14ac:dyDescent="0.25">
      <c r="A26" s="1832" t="s">
        <v>100</v>
      </c>
      <c r="B26" s="1833"/>
      <c r="C26" s="1833"/>
      <c r="D26" s="1834"/>
      <c r="E26" s="1179" t="s">
        <v>66</v>
      </c>
      <c r="F26" s="480"/>
      <c r="G26" s="480"/>
    </row>
    <row r="27" spans="1:7" s="18" customFormat="1" ht="22.5" customHeight="1" thickTop="1" thickBot="1" x14ac:dyDescent="0.25">
      <c r="A27" s="1792" t="s">
        <v>1047</v>
      </c>
      <c r="B27" s="1793"/>
      <c r="C27" s="1793"/>
      <c r="D27" s="1794"/>
      <c r="E27" s="1179">
        <f>+A36</f>
        <v>0</v>
      </c>
      <c r="F27" s="480"/>
      <c r="G27" s="480"/>
    </row>
    <row r="28" spans="1:7" s="18" customFormat="1" ht="24" customHeight="1" thickTop="1" thickBot="1" x14ac:dyDescent="0.25">
      <c r="A28" s="1795" t="s">
        <v>1048</v>
      </c>
      <c r="B28" s="1796"/>
      <c r="C28" s="1796"/>
      <c r="D28" s="1797"/>
      <c r="E28" s="604"/>
      <c r="F28" s="480"/>
      <c r="G28" s="480"/>
    </row>
    <row r="29" spans="1:7" s="18" customFormat="1" ht="33" customHeight="1" thickTop="1" thickBot="1" x14ac:dyDescent="0.25">
      <c r="A29" s="1798" t="s">
        <v>1049</v>
      </c>
      <c r="B29" s="1799"/>
      <c r="C29" s="1799"/>
      <c r="D29" s="1800"/>
      <c r="E29" s="1227"/>
      <c r="F29" s="480"/>
      <c r="G29" s="480"/>
    </row>
    <row r="30" spans="1:7" s="18" customFormat="1" ht="15" customHeight="1" thickTop="1" x14ac:dyDescent="0.2">
      <c r="A30" s="1210"/>
      <c r="B30"/>
      <c r="C30"/>
      <c r="D30"/>
      <c r="E30" s="480"/>
      <c r="F30" s="480"/>
      <c r="G30" s="480"/>
    </row>
    <row r="31" spans="1:7" s="18" customFormat="1" ht="15" customHeight="1" x14ac:dyDescent="0.2">
      <c r="A31" s="1831" t="s">
        <v>1039</v>
      </c>
      <c r="B31" s="1831"/>
      <c r="C31" s="1831"/>
      <c r="D31" s="1831"/>
      <c r="E31" s="1831"/>
      <c r="F31" s="480"/>
      <c r="G31" s="480"/>
    </row>
    <row r="32" spans="1:7" s="18" customFormat="1" ht="15" customHeight="1" x14ac:dyDescent="0.2">
      <c r="A32" s="1221"/>
      <c r="B32" s="1221"/>
      <c r="C32" s="1221"/>
      <c r="D32" s="1221"/>
      <c r="E32" s="1221"/>
      <c r="F32" s="480"/>
      <c r="G32" s="480"/>
    </row>
    <row r="33" spans="1:7" s="18" customFormat="1" ht="15" customHeight="1" thickBot="1" x14ac:dyDescent="0.25">
      <c r="A33" s="1264" t="s">
        <v>1038</v>
      </c>
      <c r="B33" s="1264"/>
      <c r="C33" s="1264"/>
      <c r="D33" s="1264"/>
      <c r="E33" s="156"/>
      <c r="F33" s="480"/>
      <c r="G33" s="480"/>
    </row>
    <row r="34" spans="1:7" s="18" customFormat="1" ht="43.5" customHeight="1" thickTop="1" thickBot="1" x14ac:dyDescent="0.25">
      <c r="A34" s="1220" t="s">
        <v>1032</v>
      </c>
      <c r="B34" s="1819" t="s">
        <v>1033</v>
      </c>
      <c r="C34" s="1414"/>
      <c r="D34" s="1415"/>
      <c r="E34" s="1219"/>
      <c r="F34" s="480"/>
      <c r="G34" s="480"/>
    </row>
    <row r="35" spans="1:7" s="18" customFormat="1" ht="15" customHeight="1" thickTop="1" thickBot="1" x14ac:dyDescent="0.25">
      <c r="A35" s="1216"/>
      <c r="B35" s="1217" t="s">
        <v>439</v>
      </c>
      <c r="C35" s="1217" t="s">
        <v>437</v>
      </c>
      <c r="D35" s="1218" t="s">
        <v>438</v>
      </c>
      <c r="E35" s="480"/>
      <c r="F35" s="480"/>
      <c r="G35" s="480"/>
    </row>
    <row r="36" spans="1:7" s="18" customFormat="1" ht="15" customHeight="1" thickTop="1" thickBot="1" x14ac:dyDescent="0.25">
      <c r="A36" s="1222">
        <f>SUM(B36:D36)</f>
        <v>0</v>
      </c>
      <c r="B36" s="1214"/>
      <c r="C36" s="1214"/>
      <c r="D36" s="1215"/>
      <c r="E36" s="480"/>
      <c r="F36" s="480"/>
      <c r="G36" s="480"/>
    </row>
    <row r="37" spans="1:7" s="18" customFormat="1" ht="15" customHeight="1" thickTop="1" thickBot="1" x14ac:dyDescent="0.25">
      <c r="A37" s="487" t="e">
        <f>SUM(B37:D37)</f>
        <v>#DIV/0!</v>
      </c>
      <c r="B37" s="487" t="e">
        <f>+B36/A36*100</f>
        <v>#DIV/0!</v>
      </c>
      <c r="C37" s="487" t="e">
        <f>+C36/A36*100</f>
        <v>#DIV/0!</v>
      </c>
      <c r="D37" s="487" t="e">
        <f>+D36/A36*100</f>
        <v>#DIV/0!</v>
      </c>
      <c r="E37" s="480"/>
      <c r="F37" s="480"/>
      <c r="G37" s="480"/>
    </row>
    <row r="38" spans="1:7" s="18" customFormat="1" ht="15" customHeight="1" thickTop="1" x14ac:dyDescent="0.2">
      <c r="A38" s="1208"/>
      <c r="B38"/>
      <c r="C38"/>
      <c r="D38"/>
      <c r="E38" s="480"/>
      <c r="F38" s="480"/>
      <c r="G38" s="480"/>
    </row>
    <row r="39" spans="1:7" s="18" customFormat="1" ht="15" customHeight="1" x14ac:dyDescent="0.2">
      <c r="A39" s="1209"/>
      <c r="B39"/>
      <c r="C39"/>
      <c r="D39"/>
      <c r="E39" s="480"/>
      <c r="F39" s="480"/>
      <c r="G39" s="480"/>
    </row>
    <row r="40" spans="1:7" s="18" customFormat="1" ht="15" customHeight="1" x14ac:dyDescent="0.2">
      <c r="A40" s="1830" t="s">
        <v>1040</v>
      </c>
      <c r="B40" s="1830"/>
      <c r="C40" s="1830"/>
      <c r="D40" s="1830"/>
      <c r="E40" s="480"/>
      <c r="F40" s="480"/>
      <c r="G40" s="480"/>
    </row>
    <row r="41" spans="1:7" s="18" customFormat="1" ht="15" customHeight="1" x14ac:dyDescent="0.2">
      <c r="A41" s="1209"/>
      <c r="B41"/>
      <c r="C41"/>
      <c r="D41"/>
      <c r="E41" s="480"/>
      <c r="F41" s="480"/>
      <c r="G41" s="480"/>
    </row>
    <row r="42" spans="1:7" s="18" customFormat="1" ht="15.75" customHeight="1" thickBot="1" x14ac:dyDescent="0.25">
      <c r="A42" s="1264" t="s">
        <v>1044</v>
      </c>
      <c r="B42" s="1264"/>
      <c r="C42" s="1264"/>
      <c r="D42" s="156"/>
      <c r="E42" s="480"/>
      <c r="F42" s="480"/>
      <c r="G42" s="480"/>
    </row>
    <row r="43" spans="1:7" s="18" customFormat="1" ht="30.75" customHeight="1" thickTop="1" x14ac:dyDescent="0.2">
      <c r="A43" s="1183" t="s">
        <v>1034</v>
      </c>
      <c r="B43" s="1180" t="s">
        <v>1035</v>
      </c>
      <c r="C43" s="1181" t="s">
        <v>72</v>
      </c>
      <c r="D43" s="1224"/>
      <c r="E43" s="480"/>
      <c r="F43" s="480"/>
      <c r="G43" s="480"/>
    </row>
    <row r="44" spans="1:7" s="18" customFormat="1" ht="15" customHeight="1" x14ac:dyDescent="0.2">
      <c r="A44" s="1177"/>
      <c r="B44" s="1182"/>
      <c r="C44" s="1225">
        <f>SUM(A44:B44)</f>
        <v>0</v>
      </c>
      <c r="D44"/>
      <c r="E44" s="480"/>
      <c r="F44" s="480"/>
      <c r="G44" s="480"/>
    </row>
    <row r="45" spans="1:7" s="18" customFormat="1" ht="15" customHeight="1" thickBot="1" x14ac:dyDescent="0.25">
      <c r="A45" s="486" t="e">
        <f>+A44/C44*100</f>
        <v>#DIV/0!</v>
      </c>
      <c r="B45" s="487" t="e">
        <f>+B44/C44*100</f>
        <v>#DIV/0!</v>
      </c>
      <c r="C45" s="1226" t="e">
        <f>SUM(A45:B45)</f>
        <v>#DIV/0!</v>
      </c>
      <c r="D45"/>
      <c r="E45" s="480"/>
      <c r="F45" s="480"/>
      <c r="G45" s="480"/>
    </row>
    <row r="46" spans="1:7" s="18" customFormat="1" ht="15" customHeight="1" thickTop="1" x14ac:dyDescent="0.2">
      <c r="A46" s="1211"/>
      <c r="B46"/>
      <c r="C46"/>
      <c r="D46"/>
      <c r="E46" s="480"/>
      <c r="F46" s="480"/>
      <c r="G46" s="480"/>
    </row>
    <row r="47" spans="1:7" s="18" customFormat="1" ht="15" customHeight="1" x14ac:dyDescent="0.2">
      <c r="A47" s="1207"/>
      <c r="B47"/>
      <c r="C47"/>
      <c r="D47"/>
      <c r="E47" s="480"/>
      <c r="F47" s="480"/>
      <c r="G47" s="480"/>
    </row>
    <row r="48" spans="1:7" s="18" customFormat="1" ht="15" customHeight="1" x14ac:dyDescent="0.2">
      <c r="A48" s="1830" t="s">
        <v>1045</v>
      </c>
      <c r="B48" s="1830"/>
      <c r="C48" s="1830"/>
      <c r="D48" s="1830"/>
      <c r="E48" s="480"/>
      <c r="F48" s="480"/>
      <c r="G48" s="480"/>
    </row>
    <row r="49" spans="1:7" s="18" customFormat="1" ht="15" customHeight="1" x14ac:dyDescent="0.2">
      <c r="A49" s="1212"/>
      <c r="B49"/>
      <c r="C49"/>
      <c r="D49"/>
      <c r="E49" s="480"/>
      <c r="F49" s="480"/>
      <c r="G49" s="480"/>
    </row>
    <row r="50" spans="1:7" s="18" customFormat="1" ht="15" customHeight="1" thickBot="1" x14ac:dyDescent="0.25">
      <c r="A50" s="1264" t="s">
        <v>1046</v>
      </c>
      <c r="B50" s="1264"/>
      <c r="C50" s="1264"/>
      <c r="D50"/>
      <c r="E50" s="480"/>
      <c r="F50" s="480"/>
      <c r="G50" s="480"/>
    </row>
    <row r="51" spans="1:7" s="18" customFormat="1" ht="29.25" customHeight="1" thickTop="1" thickBot="1" x14ac:dyDescent="0.25">
      <c r="A51" s="1220" t="s">
        <v>1034</v>
      </c>
      <c r="B51" s="1223" t="s">
        <v>1035</v>
      </c>
      <c r="C51" s="1178" t="s">
        <v>72</v>
      </c>
      <c r="D51"/>
      <c r="E51" s="480"/>
      <c r="F51" s="480"/>
      <c r="G51" s="480"/>
    </row>
    <row r="52" spans="1:7" s="18" customFormat="1" ht="15" customHeight="1" thickTop="1" x14ac:dyDescent="0.2">
      <c r="A52" s="1824"/>
      <c r="B52" s="1826"/>
      <c r="C52" s="1828">
        <f>SUM(A52:B53)</f>
        <v>0</v>
      </c>
      <c r="D52"/>
      <c r="E52" s="480"/>
      <c r="F52" s="480"/>
      <c r="G52" s="480"/>
    </row>
    <row r="53" spans="1:7" s="18" customFormat="1" ht="15" customHeight="1" thickBot="1" x14ac:dyDescent="0.25">
      <c r="A53" s="1825"/>
      <c r="B53" s="1827"/>
      <c r="C53" s="1829"/>
      <c r="D53"/>
      <c r="E53" s="480"/>
      <c r="F53" s="480"/>
      <c r="G53" s="480"/>
    </row>
    <row r="54" spans="1:7" s="18" customFormat="1" ht="15" customHeight="1" thickTop="1" thickBot="1" x14ac:dyDescent="0.25">
      <c r="A54" s="486" t="e">
        <f>+A52/C52*100</f>
        <v>#DIV/0!</v>
      </c>
      <c r="B54" s="487" t="e">
        <f>+B52/C52*100</f>
        <v>#DIV/0!</v>
      </c>
      <c r="C54" s="1226" t="e">
        <f>SUM(A54:B54)</f>
        <v>#DIV/0!</v>
      </c>
      <c r="D54"/>
      <c r="E54" s="480"/>
      <c r="F54" s="480"/>
      <c r="G54" s="480"/>
    </row>
    <row r="55" spans="1:7" s="18" customFormat="1" ht="15" customHeight="1" thickTop="1" x14ac:dyDescent="0.2">
      <c r="A55" s="481"/>
      <c r="B55" s="481"/>
      <c r="C55" s="481"/>
      <c r="D55" s="480"/>
      <c r="E55" s="480"/>
      <c r="F55" s="480"/>
      <c r="G55" s="480"/>
    </row>
    <row r="56" spans="1:7" s="18" customFormat="1" ht="15" customHeight="1" x14ac:dyDescent="0.2">
      <c r="A56" s="481"/>
      <c r="B56" s="481"/>
      <c r="C56" s="481"/>
      <c r="D56" s="480"/>
      <c r="E56" s="480"/>
      <c r="F56" s="480"/>
      <c r="G56" s="480"/>
    </row>
    <row r="57" spans="1:7" s="18" customFormat="1" x14ac:dyDescent="0.2"/>
    <row r="58" spans="1:7" s="18" customFormat="1" ht="15" x14ac:dyDescent="0.25">
      <c r="A58" s="10" t="s">
        <v>228</v>
      </c>
      <c r="C58" s="5"/>
    </row>
    <row r="59" spans="1:7" s="18" customFormat="1" ht="15" x14ac:dyDescent="0.25">
      <c r="A59" s="257" t="s">
        <v>447</v>
      </c>
      <c r="B59" s="37"/>
      <c r="C59" s="36"/>
      <c r="D59" s="37"/>
      <c r="E59" s="37"/>
    </row>
    <row r="60" spans="1:7" s="18" customFormat="1" ht="15" x14ac:dyDescent="0.25">
      <c r="A60" s="257"/>
      <c r="B60" s="37"/>
      <c r="C60" s="36"/>
      <c r="D60" s="37"/>
      <c r="E60" s="37"/>
    </row>
    <row r="61" spans="1:7" s="18" customFormat="1" ht="16.5" customHeight="1" thickBot="1" x14ac:dyDescent="0.25">
      <c r="B61" s="1484" t="s">
        <v>440</v>
      </c>
      <c r="C61" s="1484"/>
      <c r="D61" s="1484"/>
      <c r="E61" s="1484"/>
      <c r="F61" s="1484"/>
      <c r="G61" s="251"/>
    </row>
    <row r="62" spans="1:7" s="18" customFormat="1" ht="76.5" customHeight="1" thickTop="1" thickBot="1" x14ac:dyDescent="0.25">
      <c r="B62" s="198" t="s">
        <v>659</v>
      </c>
      <c r="C62" s="198" t="s">
        <v>688</v>
      </c>
      <c r="D62" s="198" t="s">
        <v>689</v>
      </c>
      <c r="E62" s="198" t="s">
        <v>660</v>
      </c>
      <c r="F62" s="198" t="s">
        <v>661</v>
      </c>
    </row>
    <row r="63" spans="1:7" s="18" customFormat="1" ht="24.75" customHeight="1" thickTop="1" x14ac:dyDescent="0.2">
      <c r="B63" s="1228">
        <f>+EFICIENCIA!B8</f>
        <v>0</v>
      </c>
      <c r="C63" s="254"/>
      <c r="D63" s="252"/>
      <c r="E63" s="253"/>
      <c r="F63" s="470">
        <f>SUM(C63:E63)</f>
        <v>0</v>
      </c>
    </row>
    <row r="64" spans="1:7" s="18" customFormat="1" ht="18.75" customHeight="1" x14ac:dyDescent="0.2">
      <c r="B64" s="503"/>
      <c r="C64" s="497" t="s">
        <v>302</v>
      </c>
      <c r="D64" s="497" t="s">
        <v>303</v>
      </c>
      <c r="E64" s="497" t="s">
        <v>304</v>
      </c>
      <c r="F64" s="498" t="s">
        <v>305</v>
      </c>
    </row>
    <row r="65" spans="1:8" s="18" customFormat="1" ht="24" customHeight="1" thickBot="1" x14ac:dyDescent="0.25">
      <c r="B65" s="504"/>
      <c r="C65" s="499" t="e">
        <f>C63/B63*100</f>
        <v>#DIV/0!</v>
      </c>
      <c r="D65" s="500" t="e">
        <f>D63/B63*100</f>
        <v>#DIV/0!</v>
      </c>
      <c r="E65" s="501" t="e">
        <f>E63/B63*100</f>
        <v>#DIV/0!</v>
      </c>
      <c r="F65" s="502" t="e">
        <f>F63/B63*100</f>
        <v>#DIV/0!</v>
      </c>
    </row>
    <row r="66" spans="1:8" s="18" customFormat="1" ht="13.5" thickTop="1" x14ac:dyDescent="0.2">
      <c r="C66" s="5"/>
    </row>
    <row r="67" spans="1:8" s="18" customFormat="1" x14ac:dyDescent="0.2">
      <c r="C67" s="5"/>
      <c r="H67" s="56"/>
    </row>
    <row r="68" spans="1:8" s="18" customFormat="1" ht="15" x14ac:dyDescent="0.25">
      <c r="A68" s="10" t="s">
        <v>229</v>
      </c>
    </row>
    <row r="69" spans="1:8" s="18" customFormat="1" ht="15" x14ac:dyDescent="0.25">
      <c r="A69" s="6" t="s">
        <v>416</v>
      </c>
      <c r="B69" s="19"/>
      <c r="C69" s="19"/>
      <c r="D69" s="19"/>
      <c r="E69" s="19"/>
      <c r="F69" s="19"/>
    </row>
    <row r="70" spans="1:8" s="18" customFormat="1" x14ac:dyDescent="0.2">
      <c r="A70" s="24"/>
    </row>
    <row r="71" spans="1:8" s="18" customFormat="1" ht="16.5" customHeight="1" x14ac:dyDescent="0.2">
      <c r="A71" s="1812" t="s">
        <v>417</v>
      </c>
      <c r="B71" s="1812"/>
      <c r="C71" s="1812"/>
      <c r="D71" s="1812"/>
      <c r="E71" s="1812"/>
      <c r="F71" s="1812"/>
    </row>
    <row r="72" spans="1:8" s="18" customFormat="1" ht="13.5" thickBot="1" x14ac:dyDescent="0.25">
      <c r="A72" s="1515" t="s">
        <v>418</v>
      </c>
      <c r="B72" s="1515"/>
      <c r="C72" s="1515"/>
      <c r="D72" s="1515"/>
      <c r="E72" s="1515"/>
      <c r="F72" s="1515"/>
    </row>
    <row r="73" spans="1:8" s="18" customFormat="1" ht="23.25" customHeight="1" thickTop="1" thickBot="1" x14ac:dyDescent="0.25">
      <c r="A73" s="1324" t="s">
        <v>150</v>
      </c>
      <c r="B73" s="1324"/>
      <c r="C73" s="1324" t="s">
        <v>151</v>
      </c>
      <c r="D73" s="1324"/>
      <c r="E73" s="1324"/>
      <c r="F73" s="1324"/>
    </row>
    <row r="74" spans="1:8" s="18" customFormat="1" ht="17.25" customHeight="1" thickTop="1" thickBot="1" x14ac:dyDescent="0.25">
      <c r="A74" s="1341"/>
      <c r="B74" s="1341"/>
      <c r="C74" s="475" t="s">
        <v>152</v>
      </c>
      <c r="D74" s="475" t="s">
        <v>153</v>
      </c>
      <c r="E74" s="475" t="s">
        <v>154</v>
      </c>
      <c r="F74" s="475" t="s">
        <v>72</v>
      </c>
    </row>
    <row r="75" spans="1:8" s="18" customFormat="1" ht="14.25" customHeight="1" thickTop="1" x14ac:dyDescent="0.2">
      <c r="A75" s="1801" t="s">
        <v>155</v>
      </c>
      <c r="B75" s="1811"/>
      <c r="C75" s="515"/>
      <c r="D75" s="515"/>
      <c r="E75" s="515"/>
      <c r="F75" s="516">
        <f t="shared" ref="F75:F81" si="0">SUM(C75:E75)</f>
        <v>0</v>
      </c>
    </row>
    <row r="76" spans="1:8" s="18" customFormat="1" ht="13.5" customHeight="1" x14ac:dyDescent="0.2">
      <c r="A76" s="1801" t="s">
        <v>156</v>
      </c>
      <c r="B76" s="1802"/>
      <c r="C76" s="32"/>
      <c r="D76" s="30"/>
      <c r="E76" s="32"/>
      <c r="F76" s="495">
        <f t="shared" si="0"/>
        <v>0</v>
      </c>
    </row>
    <row r="77" spans="1:8" s="18" customFormat="1" ht="13.5" customHeight="1" x14ac:dyDescent="0.2">
      <c r="A77" s="1801" t="s">
        <v>157</v>
      </c>
      <c r="B77" s="1802"/>
      <c r="C77" s="32"/>
      <c r="D77" s="32"/>
      <c r="E77" s="32"/>
      <c r="F77" s="495">
        <f t="shared" si="0"/>
        <v>0</v>
      </c>
    </row>
    <row r="78" spans="1:8" s="18" customFormat="1" ht="27" customHeight="1" x14ac:dyDescent="0.2">
      <c r="A78" s="1809" t="s">
        <v>158</v>
      </c>
      <c r="B78" s="1810"/>
      <c r="C78" s="425"/>
      <c r="D78" s="425"/>
      <c r="E78" s="425"/>
      <c r="F78" s="496">
        <f t="shared" si="0"/>
        <v>0</v>
      </c>
    </row>
    <row r="79" spans="1:8" s="18" customFormat="1" ht="15" customHeight="1" x14ac:dyDescent="0.2">
      <c r="A79" s="1801" t="s">
        <v>159</v>
      </c>
      <c r="B79" s="1802"/>
      <c r="C79" s="32"/>
      <c r="D79" s="32"/>
      <c r="E79" s="30"/>
      <c r="F79" s="495">
        <f t="shared" si="0"/>
        <v>0</v>
      </c>
    </row>
    <row r="80" spans="1:8" s="18" customFormat="1" ht="13.5" customHeight="1" x14ac:dyDescent="0.2">
      <c r="A80" s="1801" t="s">
        <v>160</v>
      </c>
      <c r="B80" s="1802"/>
      <c r="C80" s="32"/>
      <c r="D80" s="32"/>
      <c r="E80" s="32"/>
      <c r="F80" s="495">
        <f t="shared" si="0"/>
        <v>0</v>
      </c>
    </row>
    <row r="81" spans="1:6" s="18" customFormat="1" x14ac:dyDescent="0.2">
      <c r="A81" s="1801" t="s">
        <v>161</v>
      </c>
      <c r="B81" s="1802"/>
      <c r="C81" s="30"/>
      <c r="D81" s="30"/>
      <c r="E81" s="30"/>
      <c r="F81" s="495">
        <f t="shared" si="0"/>
        <v>0</v>
      </c>
    </row>
    <row r="82" spans="1:6" s="18" customFormat="1" ht="13.5" thickBot="1" x14ac:dyDescent="0.25">
      <c r="A82" s="1769" t="s">
        <v>72</v>
      </c>
      <c r="B82" s="1770"/>
      <c r="C82" s="268">
        <f>SUM(C75:C81)</f>
        <v>0</v>
      </c>
      <c r="D82" s="268">
        <f>SUM(D75:D81)</f>
        <v>0</v>
      </c>
      <c r="E82" s="268">
        <f>SUM(E75:E81)</f>
        <v>0</v>
      </c>
      <c r="F82" s="269">
        <f>SUM(F75:F81)</f>
        <v>0</v>
      </c>
    </row>
    <row r="83" spans="1:6" s="18" customFormat="1" ht="13.5" thickTop="1" x14ac:dyDescent="0.2">
      <c r="A83" s="441"/>
      <c r="B83" s="441"/>
      <c r="C83" s="556"/>
      <c r="D83" s="556"/>
      <c r="E83" s="556"/>
      <c r="F83" s="556"/>
    </row>
    <row r="84" spans="1:6" s="18" customFormat="1" ht="13.5" thickBot="1" x14ac:dyDescent="0.25">
      <c r="A84" s="441" t="s">
        <v>462</v>
      </c>
      <c r="B84" s="1771"/>
      <c r="C84" s="1771"/>
      <c r="D84" s="1771"/>
      <c r="E84" s="1771"/>
      <c r="F84" s="1771"/>
    </row>
    <row r="85" spans="1:6" s="18" customFormat="1" ht="18" customHeight="1" thickBot="1" x14ac:dyDescent="0.25">
      <c r="A85" s="8"/>
      <c r="B85" s="557"/>
      <c r="C85" s="557"/>
      <c r="D85" s="557"/>
      <c r="E85" s="557"/>
      <c r="F85" s="557"/>
    </row>
    <row r="86" spans="1:6" s="18" customFormat="1" ht="18" customHeight="1" x14ac:dyDescent="0.2">
      <c r="A86" s="8"/>
      <c r="B86" s="33"/>
      <c r="C86" s="33"/>
      <c r="D86" s="33"/>
      <c r="E86" s="33"/>
      <c r="F86" s="33"/>
    </row>
    <row r="87" spans="1:6" s="18" customFormat="1" ht="16.5" customHeight="1" x14ac:dyDescent="0.2">
      <c r="A87" s="1812" t="s">
        <v>419</v>
      </c>
      <c r="B87" s="1812"/>
      <c r="C87" s="1812"/>
      <c r="D87" s="1812"/>
      <c r="E87" s="1812"/>
      <c r="F87" s="1812"/>
    </row>
    <row r="88" spans="1:6" s="18" customFormat="1" ht="13.5" thickBot="1" x14ac:dyDescent="0.25">
      <c r="A88" s="1515" t="s">
        <v>420</v>
      </c>
      <c r="B88" s="1515"/>
      <c r="C88" s="1515"/>
      <c r="D88" s="1515"/>
      <c r="E88" s="1515"/>
      <c r="F88" s="1515"/>
    </row>
    <row r="89" spans="1:6" s="18" customFormat="1" ht="23.25" customHeight="1" thickTop="1" x14ac:dyDescent="0.2">
      <c r="A89" s="1805" t="s">
        <v>150</v>
      </c>
      <c r="B89" s="1806"/>
      <c r="C89" s="1485" t="s">
        <v>151</v>
      </c>
      <c r="D89" s="1361"/>
      <c r="E89" s="1361"/>
      <c r="F89" s="1362"/>
    </row>
    <row r="90" spans="1:6" s="18" customFormat="1" x14ac:dyDescent="0.2">
      <c r="A90" s="1807"/>
      <c r="B90" s="1808"/>
      <c r="C90" s="266" t="s">
        <v>152</v>
      </c>
      <c r="D90" s="266" t="s">
        <v>153</v>
      </c>
      <c r="E90" s="266" t="s">
        <v>154</v>
      </c>
      <c r="F90" s="267" t="s">
        <v>72</v>
      </c>
    </row>
    <row r="91" spans="1:6" s="18" customFormat="1" ht="14.25" customHeight="1" x14ac:dyDescent="0.2">
      <c r="A91" s="1801" t="s">
        <v>155</v>
      </c>
      <c r="B91" s="1811"/>
      <c r="C91" s="517"/>
      <c r="D91" s="517"/>
      <c r="E91" s="517"/>
      <c r="F91" s="519">
        <f t="shared" ref="F91:F97" si="1">SUM(C91:E91)</f>
        <v>0</v>
      </c>
    </row>
    <row r="92" spans="1:6" s="18" customFormat="1" ht="13.5" customHeight="1" x14ac:dyDescent="0.2">
      <c r="A92" s="1801" t="s">
        <v>156</v>
      </c>
      <c r="B92" s="1802"/>
      <c r="C92" s="517"/>
      <c r="D92" s="517"/>
      <c r="E92" s="517"/>
      <c r="F92" s="519">
        <f t="shared" si="1"/>
        <v>0</v>
      </c>
    </row>
    <row r="93" spans="1:6" s="18" customFormat="1" ht="13.5" customHeight="1" x14ac:dyDescent="0.2">
      <c r="A93" s="1801" t="s">
        <v>157</v>
      </c>
      <c r="B93" s="1802"/>
      <c r="C93" s="517"/>
      <c r="D93" s="517"/>
      <c r="E93" s="517"/>
      <c r="F93" s="519">
        <f t="shared" si="1"/>
        <v>0</v>
      </c>
    </row>
    <row r="94" spans="1:6" s="18" customFormat="1" ht="27" customHeight="1" x14ac:dyDescent="0.2">
      <c r="A94" s="1809" t="s">
        <v>158</v>
      </c>
      <c r="B94" s="1810"/>
      <c r="C94" s="518"/>
      <c r="D94" s="518"/>
      <c r="E94" s="518"/>
      <c r="F94" s="520">
        <f t="shared" si="1"/>
        <v>0</v>
      </c>
    </row>
    <row r="95" spans="1:6" s="18" customFormat="1" ht="15" customHeight="1" x14ac:dyDescent="0.2">
      <c r="A95" s="1801" t="s">
        <v>159</v>
      </c>
      <c r="B95" s="1802"/>
      <c r="C95" s="517"/>
      <c r="D95" s="517"/>
      <c r="E95" s="517"/>
      <c r="F95" s="519">
        <f t="shared" si="1"/>
        <v>0</v>
      </c>
    </row>
    <row r="96" spans="1:6" s="18" customFormat="1" ht="13.5" customHeight="1" x14ac:dyDescent="0.2">
      <c r="A96" s="1801" t="s">
        <v>160</v>
      </c>
      <c r="B96" s="1802"/>
      <c r="C96" s="517"/>
      <c r="D96" s="517"/>
      <c r="E96" s="517"/>
      <c r="F96" s="519">
        <f t="shared" si="1"/>
        <v>0</v>
      </c>
    </row>
    <row r="97" spans="1:8" s="18" customFormat="1" x14ac:dyDescent="0.2">
      <c r="A97" s="1801" t="s">
        <v>161</v>
      </c>
      <c r="B97" s="1802"/>
      <c r="C97" s="517"/>
      <c r="D97" s="517"/>
      <c r="E97" s="517"/>
      <c r="F97" s="519">
        <f t="shared" si="1"/>
        <v>0</v>
      </c>
    </row>
    <row r="98" spans="1:8" s="18" customFormat="1" ht="13.5" thickBot="1" x14ac:dyDescent="0.25">
      <c r="A98" s="1769" t="s">
        <v>72</v>
      </c>
      <c r="B98" s="1770"/>
      <c r="C98" s="521">
        <f>SUM(C91:C97)</f>
        <v>0</v>
      </c>
      <c r="D98" s="521">
        <f>SUM(D91:D97)</f>
        <v>0</v>
      </c>
      <c r="E98" s="521">
        <f>SUM(E91:E97)</f>
        <v>0</v>
      </c>
      <c r="F98" s="522">
        <f>SUM(F91:F97)</f>
        <v>0</v>
      </c>
    </row>
    <row r="99" spans="1:8" s="18" customFormat="1" ht="13.5" thickTop="1" x14ac:dyDescent="0.2">
      <c r="B99" s="8"/>
    </row>
    <row r="100" spans="1:8" s="18" customFormat="1" ht="13.5" thickBot="1" x14ac:dyDescent="0.25">
      <c r="A100" s="441" t="s">
        <v>462</v>
      </c>
      <c r="B100" s="1771"/>
      <c r="C100" s="1771"/>
      <c r="D100" s="1771"/>
      <c r="E100" s="1771"/>
      <c r="F100" s="1771"/>
    </row>
    <row r="101" spans="1:8" s="18" customFormat="1" ht="18" customHeight="1" thickBot="1" x14ac:dyDescent="0.25">
      <c r="A101" s="8"/>
      <c r="B101" s="557"/>
      <c r="C101" s="557"/>
      <c r="D101" s="557"/>
      <c r="E101" s="557"/>
      <c r="F101" s="557"/>
    </row>
    <row r="102" spans="1:8" s="18" customFormat="1" x14ac:dyDescent="0.2">
      <c r="B102" s="8"/>
    </row>
    <row r="103" spans="1:8" s="18" customFormat="1" x14ac:dyDescent="0.2">
      <c r="B103" s="8"/>
    </row>
    <row r="104" spans="1:8" s="18" customFormat="1" ht="15" x14ac:dyDescent="0.25">
      <c r="A104" s="10" t="s">
        <v>230</v>
      </c>
    </row>
    <row r="105" spans="1:8" s="18" customFormat="1" ht="15" x14ac:dyDescent="0.25">
      <c r="A105" s="29" t="s">
        <v>167</v>
      </c>
    </row>
    <row r="106" spans="1:8" s="18" customFormat="1" x14ac:dyDescent="0.2"/>
    <row r="107" spans="1:8" s="18" customFormat="1" x14ac:dyDescent="0.2">
      <c r="A107" s="1031"/>
      <c r="B107" s="37"/>
      <c r="C107" s="37"/>
      <c r="D107" s="37"/>
      <c r="E107" s="37"/>
      <c r="F107" s="37"/>
      <c r="G107" s="37"/>
      <c r="H107" s="37"/>
    </row>
    <row r="108" spans="1:8" s="18" customFormat="1" x14ac:dyDescent="0.2">
      <c r="A108" s="1823" t="s">
        <v>929</v>
      </c>
      <c r="B108" s="1823"/>
      <c r="C108" s="1823"/>
      <c r="D108" s="1823"/>
      <c r="E108" s="1823"/>
      <c r="F108" s="1823"/>
      <c r="G108" s="1823"/>
      <c r="H108" s="1823"/>
    </row>
    <row r="109" spans="1:8" s="18" customFormat="1" ht="13.5" thickBot="1" x14ac:dyDescent="0.25">
      <c r="A109" s="1822" t="s">
        <v>441</v>
      </c>
      <c r="B109" s="1822"/>
      <c r="C109" s="1822"/>
      <c r="D109" s="1822"/>
      <c r="E109" s="1822"/>
      <c r="F109" s="1822"/>
      <c r="G109" s="1822"/>
      <c r="H109" s="1822"/>
    </row>
    <row r="110" spans="1:8" s="18" customFormat="1" ht="24" thickTop="1" thickBot="1" x14ac:dyDescent="0.25">
      <c r="A110" s="1772" t="s">
        <v>168</v>
      </c>
      <c r="B110" s="1773"/>
      <c r="C110" s="840" t="s">
        <v>155</v>
      </c>
      <c r="D110" s="840" t="s">
        <v>169</v>
      </c>
      <c r="E110" s="840" t="s">
        <v>170</v>
      </c>
      <c r="F110" s="119" t="s">
        <v>72</v>
      </c>
      <c r="G110" s="476" t="s">
        <v>915</v>
      </c>
      <c r="H110" s="476" t="s">
        <v>923</v>
      </c>
    </row>
    <row r="111" spans="1:8" s="18" customFormat="1" ht="19.5" customHeight="1" thickTop="1" thickBot="1" x14ac:dyDescent="0.25">
      <c r="A111" s="1774" t="s">
        <v>171</v>
      </c>
      <c r="B111" s="1775"/>
      <c r="C111" s="1135"/>
      <c r="D111" s="1135"/>
      <c r="E111" s="1135"/>
      <c r="F111" s="1136">
        <f>SUM(C111:E111)</f>
        <v>0</v>
      </c>
      <c r="G111" s="1140" t="e">
        <f>+F111/$F$115*100</f>
        <v>#DIV/0!</v>
      </c>
      <c r="H111" s="476" t="s">
        <v>924</v>
      </c>
    </row>
    <row r="112" spans="1:8" s="18" customFormat="1" ht="19.5" customHeight="1" thickTop="1" thickBot="1" x14ac:dyDescent="0.25">
      <c r="A112" s="1776" t="s">
        <v>567</v>
      </c>
      <c r="B112" s="1777"/>
      <c r="C112" s="1135"/>
      <c r="D112" s="1135"/>
      <c r="E112" s="1135"/>
      <c r="F112" s="1136">
        <f t="shared" ref="F112:F114" si="2">SUM(C112:E112)</f>
        <v>0</v>
      </c>
      <c r="G112" s="1140" t="e">
        <f>+F112/$F$115*100</f>
        <v>#DIV/0!</v>
      </c>
      <c r="H112" s="476" t="s">
        <v>925</v>
      </c>
    </row>
    <row r="113" spans="1:12" s="18" customFormat="1" ht="19.5" customHeight="1" thickTop="1" thickBot="1" x14ac:dyDescent="0.25">
      <c r="A113" s="1776" t="s">
        <v>568</v>
      </c>
      <c r="B113" s="1777"/>
      <c r="C113" s="1135"/>
      <c r="D113" s="1135"/>
      <c r="E113" s="1135"/>
      <c r="F113" s="1136">
        <f t="shared" si="2"/>
        <v>0</v>
      </c>
      <c r="G113" s="1140" t="e">
        <f>+F113/$F$115*100</f>
        <v>#DIV/0!</v>
      </c>
      <c r="H113" s="476" t="s">
        <v>926</v>
      </c>
    </row>
    <row r="114" spans="1:12" s="18" customFormat="1" ht="18" customHeight="1" thickTop="1" thickBot="1" x14ac:dyDescent="0.25">
      <c r="A114" s="1820" t="s">
        <v>662</v>
      </c>
      <c r="B114" s="1821"/>
      <c r="C114" s="1137"/>
      <c r="D114" s="1137"/>
      <c r="E114" s="1137"/>
      <c r="F114" s="1136">
        <f t="shared" si="2"/>
        <v>0</v>
      </c>
      <c r="G114" s="1140" t="e">
        <f>+F114/$F$115*100</f>
        <v>#DIV/0!</v>
      </c>
      <c r="H114" s="476" t="s">
        <v>927</v>
      </c>
    </row>
    <row r="115" spans="1:12" s="18" customFormat="1" ht="19.5" customHeight="1" thickTop="1" thickBot="1" x14ac:dyDescent="0.25">
      <c r="A115" s="1767" t="s">
        <v>72</v>
      </c>
      <c r="B115" s="1768"/>
      <c r="C115" s="673">
        <f>+C111+C112+C113+C114</f>
        <v>0</v>
      </c>
      <c r="D115" s="673">
        <f>+D111+D112+D113+D114</f>
        <v>0</v>
      </c>
      <c r="E115" s="673">
        <f>+E111+E112+E113+E114</f>
        <v>0</v>
      </c>
      <c r="F115" s="673">
        <f>+F111+F112+F113+F114</f>
        <v>0</v>
      </c>
      <c r="G115" s="1140" t="e">
        <f>SUM(G111:G114)</f>
        <v>#DIV/0!</v>
      </c>
      <c r="H115" s="476"/>
    </row>
    <row r="116" spans="1:12" s="18" customFormat="1" ht="19.5" customHeight="1" thickTop="1" x14ac:dyDescent="0.2">
      <c r="A116" s="1138"/>
      <c r="B116" s="1138"/>
      <c r="C116" s="1138"/>
      <c r="D116" s="1138"/>
      <c r="E116" s="1138"/>
      <c r="F116" s="1138"/>
      <c r="G116" s="999"/>
      <c r="H116" s="999"/>
    </row>
    <row r="117" spans="1:12" s="18" customFormat="1" ht="19.5" customHeight="1" x14ac:dyDescent="0.2">
      <c r="A117" s="1031"/>
      <c r="B117" s="1138"/>
      <c r="C117" s="1138"/>
      <c r="D117" s="1138"/>
      <c r="E117" s="1138"/>
      <c r="F117" s="1138"/>
      <c r="G117" s="999"/>
      <c r="H117" s="999"/>
    </row>
    <row r="118" spans="1:12" s="18" customFormat="1" ht="19.5" customHeight="1" x14ac:dyDescent="0.2">
      <c r="A118" s="1823" t="s">
        <v>928</v>
      </c>
      <c r="B118" s="1823"/>
      <c r="C118" s="1823"/>
      <c r="D118" s="1823"/>
      <c r="E118" s="1823"/>
      <c r="F118" s="1823"/>
      <c r="G118" s="1823"/>
      <c r="H118" s="1823"/>
    </row>
    <row r="119" spans="1:12" s="18" customFormat="1" ht="19.5" customHeight="1" thickBot="1" x14ac:dyDescent="0.25">
      <c r="A119" s="1822" t="s">
        <v>838</v>
      </c>
      <c r="B119" s="1822"/>
      <c r="C119" s="1822"/>
      <c r="D119" s="1822"/>
      <c r="E119" s="1822"/>
      <c r="F119" s="1822"/>
      <c r="G119" s="1822"/>
      <c r="H119" s="1822"/>
    </row>
    <row r="120" spans="1:12" ht="29.25" customHeight="1" thickTop="1" thickBot="1" x14ac:dyDescent="0.25">
      <c r="A120" s="1813" t="s">
        <v>962</v>
      </c>
      <c r="B120" s="1813"/>
      <c r="C120" s="1813"/>
      <c r="D120" s="1813"/>
      <c r="E120" s="1174" t="s">
        <v>961</v>
      </c>
      <c r="F120" s="1003" t="s">
        <v>916</v>
      </c>
      <c r="G120" s="476" t="s">
        <v>915</v>
      </c>
      <c r="H120" s="476" t="s">
        <v>923</v>
      </c>
      <c r="I120" s="18"/>
      <c r="J120" s="18"/>
    </row>
    <row r="121" spans="1:12" ht="24.75" customHeight="1" thickTop="1" thickBot="1" x14ac:dyDescent="0.25">
      <c r="A121" s="1814" t="s">
        <v>917</v>
      </c>
      <c r="B121" s="1814"/>
      <c r="C121" s="1814"/>
      <c r="D121" s="1814"/>
      <c r="E121" s="1134"/>
      <c r="F121" s="1134">
        <f>+F111</f>
        <v>0</v>
      </c>
      <c r="G121" s="1134" t="e">
        <f>+F121/E121*100</f>
        <v>#DIV/0!</v>
      </c>
      <c r="H121" s="1134" t="s">
        <v>920</v>
      </c>
      <c r="I121" s="18"/>
      <c r="J121" s="18"/>
    </row>
    <row r="122" spans="1:12" ht="27" customHeight="1" thickTop="1" thickBot="1" x14ac:dyDescent="0.25">
      <c r="A122" s="1815" t="s">
        <v>918</v>
      </c>
      <c r="B122" s="1815"/>
      <c r="C122" s="1815"/>
      <c r="D122" s="1815"/>
      <c r="E122" s="1134"/>
      <c r="F122" s="1134">
        <f>+F112</f>
        <v>0</v>
      </c>
      <c r="G122" s="1134" t="e">
        <f t="shared" ref="G122:G123" si="3">+F122/E122*100</f>
        <v>#DIV/0!</v>
      </c>
      <c r="H122" s="1134" t="s">
        <v>921</v>
      </c>
      <c r="I122" s="18"/>
      <c r="J122" s="18"/>
    </row>
    <row r="123" spans="1:12" ht="27" customHeight="1" thickTop="1" thickBot="1" x14ac:dyDescent="0.25">
      <c r="A123" s="1814" t="s">
        <v>919</v>
      </c>
      <c r="B123" s="1814"/>
      <c r="C123" s="1814"/>
      <c r="D123" s="1814"/>
      <c r="E123" s="1139"/>
      <c r="F123" s="1139">
        <f>+F113</f>
        <v>0</v>
      </c>
      <c r="G123" s="1134" t="e">
        <f t="shared" si="3"/>
        <v>#DIV/0!</v>
      </c>
      <c r="H123" s="1134" t="s">
        <v>922</v>
      </c>
      <c r="I123" s="18"/>
      <c r="J123" s="18"/>
    </row>
    <row r="124" spans="1:12" ht="16.5" customHeight="1" thickTop="1" x14ac:dyDescent="0.2">
      <c r="A124" s="41"/>
      <c r="B124" s="40"/>
      <c r="C124" s="40"/>
      <c r="D124" s="40"/>
      <c r="E124" s="40"/>
      <c r="F124" s="40"/>
      <c r="G124" s="18"/>
      <c r="H124" s="18"/>
      <c r="I124" s="18"/>
      <c r="J124" s="18"/>
    </row>
    <row r="125" spans="1:12" s="18" customFormat="1" ht="21.75" customHeight="1" x14ac:dyDescent="0.2">
      <c r="A125" s="14"/>
      <c r="B125" s="12"/>
      <c r="C125" s="12"/>
      <c r="D125" s="12"/>
      <c r="E125" s="680"/>
      <c r="F125" s="683"/>
      <c r="G125" s="573"/>
      <c r="H125" s="573"/>
      <c r="I125" s="573"/>
      <c r="J125" s="574"/>
    </row>
    <row r="126" spans="1:12" s="18" customFormat="1" ht="20.25" customHeight="1" x14ac:dyDescent="0.2">
      <c r="A126" s="1760" t="s">
        <v>665</v>
      </c>
      <c r="B126" s="1760"/>
      <c r="C126" s="1114"/>
      <c r="D126" s="1114"/>
      <c r="E126" s="1114"/>
      <c r="F126" s="1114"/>
      <c r="G126" s="1114"/>
      <c r="H126" s="1114"/>
      <c r="I126" s="1114"/>
      <c r="J126" s="1114"/>
      <c r="K126" s="37"/>
    </row>
    <row r="127" spans="1:12" s="18" customFormat="1" x14ac:dyDescent="0.2">
      <c r="A127" s="1114"/>
      <c r="B127" s="1114"/>
      <c r="C127" s="1114"/>
      <c r="D127" s="1114"/>
      <c r="E127" s="1114"/>
      <c r="F127" s="1114"/>
      <c r="G127" s="1114"/>
      <c r="H127" s="1114"/>
      <c r="I127" s="1114"/>
      <c r="J127" s="1114"/>
      <c r="K127" s="37"/>
      <c r="L127" s="24"/>
    </row>
    <row r="128" spans="1:12" s="18" customFormat="1" ht="24" customHeight="1" thickBot="1" x14ac:dyDescent="0.25">
      <c r="A128" s="1114"/>
      <c r="B128" s="1759" t="s">
        <v>421</v>
      </c>
      <c r="C128" s="1759"/>
      <c r="D128" s="1759"/>
      <c r="E128" s="1551" t="s">
        <v>786</v>
      </c>
      <c r="F128" s="1552" t="s">
        <v>107</v>
      </c>
      <c r="G128" s="1141">
        <f>+F111</f>
        <v>0</v>
      </c>
      <c r="H128" s="1552">
        <v>100</v>
      </c>
      <c r="I128" s="1552" t="s">
        <v>62</v>
      </c>
      <c r="J128" s="1757" t="e">
        <f>+G128/G129*H128</f>
        <v>#DIV/0!</v>
      </c>
      <c r="K128" s="37"/>
    </row>
    <row r="129" spans="1:12" s="18" customFormat="1" ht="19.5" customHeight="1" x14ac:dyDescent="0.2">
      <c r="A129" s="1114"/>
      <c r="B129" s="1552" t="s">
        <v>423</v>
      </c>
      <c r="C129" s="1552"/>
      <c r="D129" s="1552"/>
      <c r="E129" s="1551"/>
      <c r="F129" s="1552"/>
      <c r="G129" s="1142">
        <f>+F115</f>
        <v>0</v>
      </c>
      <c r="H129" s="1552"/>
      <c r="I129" s="1552"/>
      <c r="J129" s="1757"/>
      <c r="K129" s="37"/>
    </row>
    <row r="130" spans="1:12" s="18" customFormat="1" x14ac:dyDescent="0.2">
      <c r="A130" s="1143"/>
      <c r="B130" s="1144"/>
      <c r="C130" s="1144"/>
      <c r="D130" s="1144"/>
      <c r="E130" s="1144"/>
      <c r="F130" s="1144"/>
      <c r="G130" s="1144"/>
      <c r="H130" s="1144"/>
      <c r="I130" s="1114"/>
      <c r="J130" s="1114"/>
      <c r="K130" s="37"/>
    </row>
    <row r="131" spans="1:12" s="18" customFormat="1" ht="24.75" customHeight="1" thickBot="1" x14ac:dyDescent="0.25">
      <c r="A131" s="1114"/>
      <c r="B131" s="1759" t="s">
        <v>667</v>
      </c>
      <c r="C131" s="1759"/>
      <c r="D131" s="1759"/>
      <c r="E131" s="1551" t="s">
        <v>784</v>
      </c>
      <c r="F131" s="1552" t="s">
        <v>107</v>
      </c>
      <c r="G131" s="1141">
        <f>+F112</f>
        <v>0</v>
      </c>
      <c r="H131" s="1552">
        <v>100</v>
      </c>
      <c r="I131" s="1552" t="s">
        <v>62</v>
      </c>
      <c r="J131" s="1757" t="e">
        <f>+G131/G132*H131</f>
        <v>#DIV/0!</v>
      </c>
      <c r="K131" s="37"/>
    </row>
    <row r="132" spans="1:12" s="18" customFormat="1" ht="21.75" customHeight="1" x14ac:dyDescent="0.2">
      <c r="A132" s="1114"/>
      <c r="B132" s="1552" t="s">
        <v>423</v>
      </c>
      <c r="C132" s="1552"/>
      <c r="D132" s="1552"/>
      <c r="E132" s="1551"/>
      <c r="F132" s="1552"/>
      <c r="G132" s="1142">
        <f>+F115</f>
        <v>0</v>
      </c>
      <c r="H132" s="1552"/>
      <c r="I132" s="1552"/>
      <c r="J132" s="1757"/>
      <c r="K132" s="37"/>
    </row>
    <row r="133" spans="1:12" s="18" customFormat="1" ht="21.75" customHeight="1" x14ac:dyDescent="0.2">
      <c r="A133" s="1114"/>
      <c r="B133" s="196"/>
      <c r="C133" s="196"/>
      <c r="D133" s="196"/>
      <c r="E133" s="1126"/>
      <c r="F133" s="573"/>
      <c r="G133" s="573"/>
      <c r="H133" s="573"/>
      <c r="I133" s="573"/>
      <c r="J133" s="574"/>
      <c r="K133" s="37"/>
    </row>
    <row r="134" spans="1:12" s="18" customFormat="1" ht="24.75" customHeight="1" thickBot="1" x14ac:dyDescent="0.25">
      <c r="A134" s="1114"/>
      <c r="B134" s="1759" t="s">
        <v>664</v>
      </c>
      <c r="C134" s="1759"/>
      <c r="D134" s="1759"/>
      <c r="E134" s="1551" t="s">
        <v>785</v>
      </c>
      <c r="F134" s="1552" t="s">
        <v>107</v>
      </c>
      <c r="G134" s="1141">
        <f>+F113</f>
        <v>0</v>
      </c>
      <c r="H134" s="1552">
        <v>100</v>
      </c>
      <c r="I134" s="1552" t="s">
        <v>62</v>
      </c>
      <c r="J134" s="1757" t="e">
        <f>+G134/G135*H134</f>
        <v>#DIV/0!</v>
      </c>
      <c r="K134" s="37"/>
    </row>
    <row r="135" spans="1:12" s="18" customFormat="1" ht="21.75" customHeight="1" x14ac:dyDescent="0.2">
      <c r="A135" s="1114"/>
      <c r="B135" s="1552" t="s">
        <v>423</v>
      </c>
      <c r="C135" s="1552"/>
      <c r="D135" s="1552"/>
      <c r="E135" s="1551"/>
      <c r="F135" s="1552"/>
      <c r="G135" s="1142">
        <f>+F115</f>
        <v>0</v>
      </c>
      <c r="H135" s="1552"/>
      <c r="I135" s="1552"/>
      <c r="J135" s="1757"/>
      <c r="K135" s="37"/>
    </row>
    <row r="136" spans="1:12" s="18" customFormat="1" ht="21.75" customHeight="1" x14ac:dyDescent="0.2">
      <c r="A136" s="1114"/>
      <c r="B136" s="196"/>
      <c r="C136" s="196"/>
      <c r="D136" s="196"/>
      <c r="E136" s="1126"/>
      <c r="F136" s="573"/>
      <c r="G136" s="573"/>
      <c r="H136" s="573"/>
      <c r="I136" s="573"/>
      <c r="J136" s="574"/>
      <c r="K136" s="37"/>
    </row>
    <row r="137" spans="1:12" s="18" customFormat="1" ht="24.75" customHeight="1" thickBot="1" x14ac:dyDescent="0.25">
      <c r="A137" s="1114"/>
      <c r="B137" s="1759" t="s">
        <v>668</v>
      </c>
      <c r="C137" s="1759"/>
      <c r="D137" s="1759"/>
      <c r="E137" s="1551" t="s">
        <v>787</v>
      </c>
      <c r="F137" s="1552" t="s">
        <v>107</v>
      </c>
      <c r="G137" s="1141">
        <f>+F114</f>
        <v>0</v>
      </c>
      <c r="H137" s="1552">
        <v>100</v>
      </c>
      <c r="I137" s="1552" t="s">
        <v>62</v>
      </c>
      <c r="J137" s="1757" t="e">
        <f>+G137/G138*H137</f>
        <v>#DIV/0!</v>
      </c>
      <c r="K137" s="37"/>
    </row>
    <row r="138" spans="1:12" s="18" customFormat="1" ht="21.75" customHeight="1" x14ac:dyDescent="0.2">
      <c r="A138" s="1114"/>
      <c r="B138" s="1552" t="s">
        <v>423</v>
      </c>
      <c r="C138" s="1552"/>
      <c r="D138" s="1552"/>
      <c r="E138" s="1551"/>
      <c r="F138" s="1552"/>
      <c r="G138" s="1142">
        <f>+F115</f>
        <v>0</v>
      </c>
      <c r="H138" s="1552"/>
      <c r="I138" s="1552"/>
      <c r="J138" s="1757"/>
      <c r="K138" s="37"/>
    </row>
    <row r="139" spans="1:12" s="18" customFormat="1" ht="21.75" customHeight="1" x14ac:dyDescent="0.2">
      <c r="A139" s="1114"/>
      <c r="B139" s="573"/>
      <c r="C139" s="573"/>
      <c r="D139" s="573"/>
      <c r="E139" s="1126"/>
      <c r="F139" s="573"/>
      <c r="G139" s="1142"/>
      <c r="H139" s="573"/>
      <c r="I139" s="573"/>
      <c r="J139" s="574"/>
      <c r="K139" s="37"/>
    </row>
    <row r="140" spans="1:12" s="18" customFormat="1" ht="22.5" customHeight="1" x14ac:dyDescent="0.2">
      <c r="A140" s="1760" t="s">
        <v>666</v>
      </c>
      <c r="B140" s="1760"/>
      <c r="C140" s="1114"/>
      <c r="D140" s="1114"/>
      <c r="E140" s="1114"/>
      <c r="F140" s="1114"/>
      <c r="G140" s="1114"/>
      <c r="H140" s="1114"/>
      <c r="I140" s="1114"/>
      <c r="J140" s="1114"/>
      <c r="K140" s="37"/>
    </row>
    <row r="141" spans="1:12" s="18" customFormat="1" x14ac:dyDescent="0.2">
      <c r="A141" s="1145"/>
      <c r="B141" s="1145"/>
      <c r="C141" s="1114"/>
      <c r="D141" s="1114"/>
      <c r="E141" s="1114"/>
      <c r="F141" s="1114"/>
      <c r="G141" s="1114"/>
      <c r="H141" s="1114"/>
      <c r="I141" s="1114"/>
      <c r="J141" s="1114"/>
      <c r="K141" s="37"/>
    </row>
    <row r="142" spans="1:12" s="18" customFormat="1" x14ac:dyDescent="0.2">
      <c r="A142" s="1114"/>
      <c r="B142" s="1114"/>
      <c r="C142" s="1114"/>
      <c r="D142" s="1114"/>
      <c r="E142" s="1114"/>
      <c r="F142" s="1114"/>
      <c r="G142" s="1114"/>
      <c r="H142" s="1114"/>
      <c r="I142" s="1114"/>
      <c r="J142" s="1114"/>
      <c r="K142" s="37"/>
      <c r="L142" s="24"/>
    </row>
    <row r="143" spans="1:12" s="18" customFormat="1" ht="24" customHeight="1" thickBot="1" x14ac:dyDescent="0.25">
      <c r="A143" s="1114"/>
      <c r="B143" s="1759" t="s">
        <v>421</v>
      </c>
      <c r="C143" s="1759"/>
      <c r="D143" s="1759"/>
      <c r="E143" s="1551" t="s">
        <v>781</v>
      </c>
      <c r="F143" s="1552" t="s">
        <v>107</v>
      </c>
      <c r="G143" s="1141">
        <f>+F121</f>
        <v>0</v>
      </c>
      <c r="H143" s="1552">
        <v>100</v>
      </c>
      <c r="I143" s="1552" t="s">
        <v>62</v>
      </c>
      <c r="J143" s="1757" t="e">
        <f>+G143/G144*H143</f>
        <v>#DIV/0!</v>
      </c>
      <c r="K143" s="37"/>
    </row>
    <row r="144" spans="1:12" s="18" customFormat="1" ht="19.5" customHeight="1" x14ac:dyDescent="0.2">
      <c r="A144" s="1114"/>
      <c r="B144" s="1552" t="s">
        <v>422</v>
      </c>
      <c r="C144" s="1552"/>
      <c r="D144" s="1552"/>
      <c r="E144" s="1551"/>
      <c r="F144" s="1552"/>
      <c r="G144" s="1142">
        <f>+E121</f>
        <v>0</v>
      </c>
      <c r="H144" s="1552"/>
      <c r="I144" s="1552"/>
      <c r="J144" s="1757"/>
      <c r="K144" s="37"/>
    </row>
    <row r="145" spans="1:11" s="18" customFormat="1" x14ac:dyDescent="0.2">
      <c r="A145" s="1143"/>
      <c r="B145" s="1144"/>
      <c r="C145" s="1144"/>
      <c r="D145" s="1144"/>
      <c r="E145" s="1144"/>
      <c r="F145" s="1144"/>
      <c r="G145" s="1144"/>
      <c r="H145" s="1144"/>
      <c r="I145" s="1114"/>
      <c r="J145" s="1114"/>
      <c r="K145" s="37"/>
    </row>
    <row r="146" spans="1:11" s="18" customFormat="1" ht="24.75" customHeight="1" thickBot="1" x14ac:dyDescent="0.25">
      <c r="A146" s="1114"/>
      <c r="B146" s="1759" t="s">
        <v>663</v>
      </c>
      <c r="C146" s="1759"/>
      <c r="D146" s="1759"/>
      <c r="E146" s="1551" t="s">
        <v>782</v>
      </c>
      <c r="F146" s="1552" t="s">
        <v>107</v>
      </c>
      <c r="G146" s="1141">
        <f>+F122</f>
        <v>0</v>
      </c>
      <c r="H146" s="1552">
        <v>100</v>
      </c>
      <c r="I146" s="1552" t="s">
        <v>62</v>
      </c>
      <c r="J146" s="1757" t="e">
        <f>+G146/G147*H146</f>
        <v>#DIV/0!</v>
      </c>
      <c r="K146" s="37"/>
    </row>
    <row r="147" spans="1:11" s="18" customFormat="1" ht="21.75" customHeight="1" x14ac:dyDescent="0.2">
      <c r="A147" s="1114"/>
      <c r="B147" s="1758" t="s">
        <v>675</v>
      </c>
      <c r="C147" s="1758"/>
      <c r="D147" s="1758"/>
      <c r="E147" s="1551"/>
      <c r="F147" s="1552"/>
      <c r="G147" s="1142">
        <f>E122</f>
        <v>0</v>
      </c>
      <c r="H147" s="1552"/>
      <c r="I147" s="1552"/>
      <c r="J147" s="1757"/>
      <c r="K147" s="37"/>
    </row>
    <row r="148" spans="1:11" s="18" customFormat="1" ht="21.75" customHeight="1" x14ac:dyDescent="0.2">
      <c r="A148" s="1114"/>
      <c r="B148" s="196"/>
      <c r="C148" s="196"/>
      <c r="D148" s="196"/>
      <c r="E148" s="1126"/>
      <c r="F148" s="573"/>
      <c r="G148" s="573"/>
      <c r="H148" s="573"/>
      <c r="I148" s="573"/>
      <c r="J148" s="574"/>
      <c r="K148" s="37"/>
    </row>
    <row r="149" spans="1:11" s="18" customFormat="1" ht="24.75" customHeight="1" thickBot="1" x14ac:dyDescent="0.25">
      <c r="A149" s="1114"/>
      <c r="B149" s="1759" t="s">
        <v>664</v>
      </c>
      <c r="C149" s="1759"/>
      <c r="D149" s="1759"/>
      <c r="E149" s="1551" t="s">
        <v>783</v>
      </c>
      <c r="F149" s="1552" t="s">
        <v>107</v>
      </c>
      <c r="G149" s="1141">
        <f>+F123</f>
        <v>0</v>
      </c>
      <c r="H149" s="1552">
        <v>100</v>
      </c>
      <c r="I149" s="1552" t="s">
        <v>62</v>
      </c>
      <c r="J149" s="1757" t="e">
        <f>+G149/G150*H149</f>
        <v>#DIV/0!</v>
      </c>
      <c r="K149" s="37"/>
    </row>
    <row r="150" spans="1:11" s="18" customFormat="1" ht="21.75" customHeight="1" x14ac:dyDescent="0.2">
      <c r="A150" s="1114"/>
      <c r="B150" s="1758" t="s">
        <v>676</v>
      </c>
      <c r="C150" s="1758"/>
      <c r="D150" s="1758"/>
      <c r="E150" s="1551"/>
      <c r="F150" s="1552"/>
      <c r="G150" s="1142">
        <f>E123</f>
        <v>0</v>
      </c>
      <c r="H150" s="1552"/>
      <c r="I150" s="1552"/>
      <c r="J150" s="1757"/>
      <c r="K150" s="37"/>
    </row>
    <row r="151" spans="1:11" s="18" customFormat="1" ht="21.75" customHeight="1" x14ac:dyDescent="0.2">
      <c r="A151" s="1114"/>
      <c r="B151" s="196"/>
      <c r="C151" s="196"/>
      <c r="D151" s="196"/>
      <c r="E151" s="1126"/>
      <c r="F151" s="573"/>
      <c r="G151" s="573"/>
      <c r="H151" s="573"/>
      <c r="I151" s="573"/>
      <c r="J151" s="574"/>
      <c r="K151" s="37"/>
    </row>
    <row r="152" spans="1:11" s="18" customFormat="1" x14ac:dyDescent="0.2"/>
    <row r="153" spans="1:11" s="18" customFormat="1" ht="15" x14ac:dyDescent="0.25">
      <c r="A153" s="10" t="s">
        <v>162</v>
      </c>
      <c r="B153" s="72"/>
    </row>
    <row r="154" spans="1:11" s="18" customFormat="1" ht="15" x14ac:dyDescent="0.25">
      <c r="A154" s="1451" t="s">
        <v>176</v>
      </c>
      <c r="B154" s="1451"/>
    </row>
    <row r="155" spans="1:11" s="18" customFormat="1" x14ac:dyDescent="0.2">
      <c r="A155" s="24"/>
    </row>
    <row r="156" spans="1:11" s="18" customFormat="1" x14ac:dyDescent="0.2">
      <c r="A156" s="8"/>
      <c r="B156" s="1266"/>
      <c r="C156" s="1266"/>
      <c r="D156" s="1266"/>
      <c r="E156" s="1266"/>
      <c r="F156" s="1266"/>
    </row>
    <row r="157" spans="1:11" s="18" customFormat="1" x14ac:dyDescent="0.2">
      <c r="A157" s="1266" t="s">
        <v>424</v>
      </c>
      <c r="B157" s="1266"/>
      <c r="C157" s="1266"/>
      <c r="D157" s="1266"/>
      <c r="E157" s="1266"/>
      <c r="F157" s="1266"/>
    </row>
    <row r="158" spans="1:11" s="18" customFormat="1" ht="13.5" thickBot="1" x14ac:dyDescent="0.25">
      <c r="A158" s="1264" t="s">
        <v>425</v>
      </c>
      <c r="B158" s="1264"/>
      <c r="C158" s="1264"/>
      <c r="D158" s="1264"/>
      <c r="E158" s="1264"/>
      <c r="F158" s="1264"/>
    </row>
    <row r="159" spans="1:11" s="18" customFormat="1" ht="25.5" thickTop="1" thickBot="1" x14ac:dyDescent="0.25">
      <c r="A159" s="1458" t="s">
        <v>172</v>
      </c>
      <c r="B159" s="1459"/>
      <c r="C159" s="424" t="s">
        <v>155</v>
      </c>
      <c r="D159" s="424" t="s">
        <v>169</v>
      </c>
      <c r="E159" s="424" t="s">
        <v>170</v>
      </c>
      <c r="F159" s="163" t="s">
        <v>72</v>
      </c>
      <c r="G159" s="1026" t="s">
        <v>915</v>
      </c>
      <c r="H159" s="1026" t="s">
        <v>931</v>
      </c>
    </row>
    <row r="160" spans="1:11" s="18" customFormat="1" ht="17.25" customHeight="1" thickTop="1" x14ac:dyDescent="0.2">
      <c r="A160" s="1780" t="s">
        <v>173</v>
      </c>
      <c r="B160" s="1781"/>
      <c r="C160" s="71"/>
      <c r="D160" s="71"/>
      <c r="E160" s="471"/>
      <c r="F160" s="92">
        <f>SUM(C160:E160)</f>
        <v>0</v>
      </c>
      <c r="G160" s="92" t="e">
        <f>+F160/F162*100</f>
        <v>#DIV/0!</v>
      </c>
      <c r="H160" s="92" t="s">
        <v>932</v>
      </c>
      <c r="I160" s="37"/>
    </row>
    <row r="161" spans="1:14" s="18" customFormat="1" ht="18" customHeight="1" x14ac:dyDescent="0.2">
      <c r="A161" s="1803" t="s">
        <v>189</v>
      </c>
      <c r="B161" s="1804"/>
      <c r="C161" s="30"/>
      <c r="D161" s="30"/>
      <c r="E161" s="472"/>
      <c r="F161" s="505">
        <f>SUM(C161:E161)</f>
        <v>0</v>
      </c>
      <c r="G161" s="505" t="e">
        <f>+F161/F162*100</f>
        <v>#DIV/0!</v>
      </c>
      <c r="H161" s="505" t="s">
        <v>933</v>
      </c>
    </row>
    <row r="162" spans="1:14" s="18" customFormat="1" ht="17.25" customHeight="1" thickBot="1" x14ac:dyDescent="0.25">
      <c r="A162" s="1765" t="s">
        <v>72</v>
      </c>
      <c r="B162" s="1766"/>
      <c r="C162" s="85">
        <f>SUM(C160:C161)</f>
        <v>0</v>
      </c>
      <c r="D162" s="85">
        <f>SUM(D160:D161)</f>
        <v>0</v>
      </c>
      <c r="E162" s="85">
        <f>SUM(E160:E161)</f>
        <v>0</v>
      </c>
      <c r="F162" s="537">
        <f>SUM(C162:E162)</f>
        <v>0</v>
      </c>
      <c r="G162" s="537" t="e">
        <f>SUM(G160:G161)</f>
        <v>#DIV/0!</v>
      </c>
      <c r="H162" s="537"/>
    </row>
    <row r="163" spans="1:14" s="18" customFormat="1" ht="13.5" thickTop="1" x14ac:dyDescent="0.2">
      <c r="A163" s="8"/>
    </row>
    <row r="164" spans="1:14" s="18" customFormat="1" x14ac:dyDescent="0.2">
      <c r="A164" s="1779" t="s">
        <v>102</v>
      </c>
      <c r="B164" s="1779"/>
    </row>
    <row r="165" spans="1:14" s="18" customFormat="1" x14ac:dyDescent="0.2">
      <c r="L165" s="24"/>
    </row>
    <row r="166" spans="1:14" s="18" customFormat="1" ht="21" customHeight="1" thickBot="1" x14ac:dyDescent="0.25">
      <c r="B166" s="1785" t="s">
        <v>426</v>
      </c>
      <c r="C166" s="1786"/>
      <c r="D166" s="1786"/>
      <c r="E166" s="1787" t="s">
        <v>930</v>
      </c>
      <c r="F166" s="1778" t="s">
        <v>107</v>
      </c>
      <c r="G166" s="442">
        <f>F160</f>
        <v>0</v>
      </c>
      <c r="H166" s="1778">
        <v>100</v>
      </c>
      <c r="I166" s="1778" t="s">
        <v>62</v>
      </c>
      <c r="J166" s="1789" t="e">
        <f>+G166/G167*H166</f>
        <v>#DIV/0!</v>
      </c>
    </row>
    <row r="167" spans="1:14" s="18" customFormat="1" ht="21" customHeight="1" x14ac:dyDescent="0.2">
      <c r="B167" s="1778" t="s">
        <v>174</v>
      </c>
      <c r="C167" s="1778"/>
      <c r="D167" s="1778"/>
      <c r="E167" s="1788"/>
      <c r="F167" s="1778"/>
      <c r="G167" s="443">
        <f>F162</f>
        <v>0</v>
      </c>
      <c r="H167" s="1778"/>
      <c r="I167" s="1778"/>
      <c r="J167" s="1789"/>
    </row>
    <row r="168" spans="1:14" s="18" customFormat="1" x14ac:dyDescent="0.2"/>
    <row r="169" spans="1:14" s="18" customFormat="1" ht="15" x14ac:dyDescent="0.25">
      <c r="A169" s="10" t="s">
        <v>164</v>
      </c>
    </row>
    <row r="170" spans="1:14" s="18" customFormat="1" ht="15" x14ac:dyDescent="0.25">
      <c r="A170" s="29" t="s">
        <v>427</v>
      </c>
    </row>
    <row r="171" spans="1:14" s="18" customFormat="1" x14ac:dyDescent="0.2"/>
    <row r="172" spans="1:14" s="18" customFormat="1" x14ac:dyDescent="0.2">
      <c r="A172" s="1266"/>
      <c r="B172" s="1266"/>
      <c r="C172" s="1266"/>
      <c r="D172" s="1266"/>
      <c r="E172" s="1266"/>
      <c r="F172" s="1266"/>
      <c r="G172" s="1266"/>
      <c r="H172" s="1266"/>
      <c r="I172" s="1266"/>
      <c r="J172" s="1266"/>
      <c r="K172" s="1266"/>
      <c r="L172" s="1266"/>
      <c r="M172" s="1266"/>
      <c r="N172" s="1266"/>
    </row>
    <row r="173" spans="1:14" s="18" customFormat="1" x14ac:dyDescent="0.2">
      <c r="A173" s="1266" t="s">
        <v>429</v>
      </c>
      <c r="B173" s="1266"/>
      <c r="C173" s="1266"/>
      <c r="D173" s="1266"/>
      <c r="E173" s="1266"/>
      <c r="F173" s="1266"/>
      <c r="G173" s="1266"/>
      <c r="H173" s="1266"/>
      <c r="I173" s="1266"/>
      <c r="J173" s="1266"/>
      <c r="K173" s="1266"/>
      <c r="L173" s="1266"/>
      <c r="M173" s="1266"/>
      <c r="N173" s="1266"/>
    </row>
    <row r="174" spans="1:14" s="18" customFormat="1" ht="13.5" thickBot="1" x14ac:dyDescent="0.25">
      <c r="A174" s="1264" t="s">
        <v>428</v>
      </c>
      <c r="B174" s="1264"/>
      <c r="C174" s="1264"/>
      <c r="D174" s="1264"/>
      <c r="E174" s="1264"/>
      <c r="F174" s="1264"/>
      <c r="G174" s="1264"/>
      <c r="H174" s="1264"/>
      <c r="I174" s="1264"/>
      <c r="J174" s="1264"/>
      <c r="K174" s="1264"/>
      <c r="L174" s="1264"/>
      <c r="M174" s="1264"/>
      <c r="N174" s="1264"/>
    </row>
    <row r="175" spans="1:14" s="18" customFormat="1" ht="14.25" thickTop="1" thickBot="1" x14ac:dyDescent="0.25">
      <c r="A175" s="1243" t="s">
        <v>101</v>
      </c>
      <c r="B175" s="1243" t="s">
        <v>100</v>
      </c>
      <c r="C175" s="1243" t="s">
        <v>8</v>
      </c>
      <c r="D175" s="1243"/>
      <c r="E175" s="1243"/>
      <c r="F175" s="1243"/>
      <c r="G175" s="1243"/>
      <c r="H175" s="1243"/>
      <c r="I175" s="1243"/>
      <c r="J175" s="1243"/>
      <c r="K175" s="1243"/>
      <c r="L175" s="1243"/>
      <c r="M175" s="1791" t="s">
        <v>217</v>
      </c>
      <c r="N175" s="1244" t="s">
        <v>231</v>
      </c>
    </row>
    <row r="176" spans="1:14" s="18" customFormat="1" ht="35.25" thickTop="1" thickBot="1" x14ac:dyDescent="0.25">
      <c r="A176" s="1243"/>
      <c r="B176" s="1243"/>
      <c r="C176" s="115">
        <v>5</v>
      </c>
      <c r="D176" s="115">
        <v>4</v>
      </c>
      <c r="E176" s="115">
        <v>3</v>
      </c>
      <c r="F176" s="115">
        <v>2</v>
      </c>
      <c r="G176" s="115">
        <v>1</v>
      </c>
      <c r="H176" s="115" t="s">
        <v>9</v>
      </c>
      <c r="I176" s="115" t="s">
        <v>10</v>
      </c>
      <c r="J176" s="115" t="s">
        <v>11</v>
      </c>
      <c r="K176" s="110" t="s">
        <v>215</v>
      </c>
      <c r="L176" s="115" t="s">
        <v>214</v>
      </c>
      <c r="M176" s="1791"/>
      <c r="N176" s="1791"/>
    </row>
    <row r="177" spans="1:14" s="18" customFormat="1" ht="24" thickTop="1" thickBot="1" x14ac:dyDescent="0.25">
      <c r="A177" s="1243"/>
      <c r="B177" s="1243"/>
      <c r="C177" s="115" t="s">
        <v>12</v>
      </c>
      <c r="D177" s="115" t="s">
        <v>13</v>
      </c>
      <c r="E177" s="115" t="s">
        <v>14</v>
      </c>
      <c r="F177" s="115" t="s">
        <v>15</v>
      </c>
      <c r="G177" s="115" t="s">
        <v>74</v>
      </c>
      <c r="H177" s="115" t="s">
        <v>16</v>
      </c>
      <c r="I177" s="115" t="s">
        <v>17</v>
      </c>
      <c r="J177" s="115" t="s">
        <v>18</v>
      </c>
      <c r="K177" s="110" t="s">
        <v>213</v>
      </c>
      <c r="L177" s="197" t="s">
        <v>263</v>
      </c>
      <c r="M177" s="111" t="s">
        <v>216</v>
      </c>
      <c r="N177" s="1791"/>
    </row>
    <row r="178" spans="1:14" s="18" customFormat="1" ht="58.5" customHeight="1" thickTop="1" x14ac:dyDescent="0.2">
      <c r="A178" s="114">
        <v>1</v>
      </c>
      <c r="B178" s="1167" t="s">
        <v>949</v>
      </c>
      <c r="C178" s="201"/>
      <c r="D178" s="201"/>
      <c r="E178" s="201"/>
      <c r="F178" s="201"/>
      <c r="G178" s="201"/>
      <c r="H178" s="201"/>
      <c r="I178" s="201"/>
      <c r="J178" s="189">
        <f t="shared" ref="J178:J189" si="4">SUM(C178:I178)</f>
        <v>0</v>
      </c>
      <c r="K178" s="189">
        <f>SUM(C178:G178)</f>
        <v>0</v>
      </c>
      <c r="L178" s="189">
        <f>C178*5+D178*4+E178*3+F178*2+G178*1</f>
        <v>0</v>
      </c>
      <c r="M178" s="202" t="e">
        <f>+L178/K178</f>
        <v>#DIV/0!</v>
      </c>
      <c r="N178" s="241" t="e">
        <f t="shared" ref="N178:N190" si="5">+M178*2</f>
        <v>#DIV/0!</v>
      </c>
    </row>
    <row r="179" spans="1:14" s="18" customFormat="1" ht="70.5" customHeight="1" x14ac:dyDescent="0.2">
      <c r="A179" s="113">
        <f>+A178+1</f>
        <v>2</v>
      </c>
      <c r="B179" s="129" t="s">
        <v>950</v>
      </c>
      <c r="C179" s="201"/>
      <c r="D179" s="201"/>
      <c r="E179" s="201"/>
      <c r="F179" s="201"/>
      <c r="G179" s="201"/>
      <c r="H179" s="201"/>
      <c r="I179" s="201"/>
      <c r="J179" s="190">
        <f t="shared" si="4"/>
        <v>0</v>
      </c>
      <c r="K179" s="190">
        <f t="shared" ref="K179:K189" si="6">SUM(C179:G179)</f>
        <v>0</v>
      </c>
      <c r="L179" s="190">
        <f t="shared" ref="L179:L189" si="7">C179*5+D179*4+E179*3+F179*2+G179*1</f>
        <v>0</v>
      </c>
      <c r="M179" s="207" t="e">
        <f t="shared" ref="M179:M190" si="8">+L179/K179</f>
        <v>#DIV/0!</v>
      </c>
      <c r="N179" s="208" t="e">
        <f t="shared" si="5"/>
        <v>#DIV/0!</v>
      </c>
    </row>
    <row r="180" spans="1:14" s="18" customFormat="1" ht="62.25" customHeight="1" x14ac:dyDescent="0.2">
      <c r="A180" s="113">
        <f>+A179+1</f>
        <v>3</v>
      </c>
      <c r="B180" s="129" t="s">
        <v>39</v>
      </c>
      <c r="C180" s="201"/>
      <c r="D180" s="201"/>
      <c r="E180" s="201"/>
      <c r="F180" s="201"/>
      <c r="G180" s="201"/>
      <c r="H180" s="201"/>
      <c r="I180" s="201"/>
      <c r="J180" s="190">
        <f t="shared" si="4"/>
        <v>0</v>
      </c>
      <c r="K180" s="190">
        <f t="shared" si="6"/>
        <v>0</v>
      </c>
      <c r="L180" s="190">
        <f t="shared" si="7"/>
        <v>0</v>
      </c>
      <c r="M180" s="207" t="e">
        <f t="shared" si="8"/>
        <v>#DIV/0!</v>
      </c>
      <c r="N180" s="208" t="e">
        <f t="shared" si="5"/>
        <v>#DIV/0!</v>
      </c>
    </row>
    <row r="181" spans="1:14" s="18" customFormat="1" ht="69.75" customHeight="1" x14ac:dyDescent="0.2">
      <c r="A181" s="113">
        <v>4</v>
      </c>
      <c r="B181" s="129" t="s">
        <v>44</v>
      </c>
      <c r="C181" s="201"/>
      <c r="D181" s="201"/>
      <c r="E181" s="201"/>
      <c r="F181" s="201"/>
      <c r="G181" s="201"/>
      <c r="H181" s="201"/>
      <c r="I181" s="201"/>
      <c r="J181" s="190">
        <f t="shared" si="4"/>
        <v>0</v>
      </c>
      <c r="K181" s="190">
        <f t="shared" si="6"/>
        <v>0</v>
      </c>
      <c r="L181" s="190">
        <f t="shared" si="7"/>
        <v>0</v>
      </c>
      <c r="M181" s="207" t="e">
        <f t="shared" si="8"/>
        <v>#DIV/0!</v>
      </c>
      <c r="N181" s="208" t="e">
        <f t="shared" si="5"/>
        <v>#DIV/0!</v>
      </c>
    </row>
    <row r="182" spans="1:14" s="18" customFormat="1" ht="60" customHeight="1" x14ac:dyDescent="0.2">
      <c r="A182" s="113">
        <v>5</v>
      </c>
      <c r="B182" s="129" t="s">
        <v>951</v>
      </c>
      <c r="C182" s="201"/>
      <c r="D182" s="201"/>
      <c r="E182" s="201"/>
      <c r="F182" s="201"/>
      <c r="G182" s="201"/>
      <c r="H182" s="201"/>
      <c r="I182" s="201"/>
      <c r="J182" s="190">
        <f t="shared" si="4"/>
        <v>0</v>
      </c>
      <c r="K182" s="190">
        <f t="shared" si="6"/>
        <v>0</v>
      </c>
      <c r="L182" s="190">
        <f t="shared" si="7"/>
        <v>0</v>
      </c>
      <c r="M182" s="207" t="e">
        <f t="shared" si="8"/>
        <v>#DIV/0!</v>
      </c>
      <c r="N182" s="208" t="e">
        <f t="shared" si="5"/>
        <v>#DIV/0!</v>
      </c>
    </row>
    <row r="183" spans="1:14" s="18" customFormat="1" ht="49.5" customHeight="1" x14ac:dyDescent="0.2">
      <c r="A183" s="113">
        <v>6</v>
      </c>
      <c r="B183" s="129" t="s">
        <v>40</v>
      </c>
      <c r="C183" s="201"/>
      <c r="D183" s="201"/>
      <c r="E183" s="201"/>
      <c r="F183" s="201"/>
      <c r="G183" s="201"/>
      <c r="H183" s="201"/>
      <c r="I183" s="201"/>
      <c r="J183" s="190">
        <f t="shared" si="4"/>
        <v>0</v>
      </c>
      <c r="K183" s="190">
        <f t="shared" si="6"/>
        <v>0</v>
      </c>
      <c r="L183" s="190">
        <f t="shared" si="7"/>
        <v>0</v>
      </c>
      <c r="M183" s="207" t="e">
        <f t="shared" si="8"/>
        <v>#DIV/0!</v>
      </c>
      <c r="N183" s="208" t="e">
        <f t="shared" si="5"/>
        <v>#DIV/0!</v>
      </c>
    </row>
    <row r="184" spans="1:14" s="18" customFormat="1" ht="55.5" customHeight="1" x14ac:dyDescent="0.2">
      <c r="A184" s="113">
        <v>7</v>
      </c>
      <c r="B184" s="129" t="s">
        <v>41</v>
      </c>
      <c r="C184" s="201"/>
      <c r="D184" s="201"/>
      <c r="E184" s="201"/>
      <c r="F184" s="201"/>
      <c r="G184" s="201"/>
      <c r="H184" s="201"/>
      <c r="I184" s="201"/>
      <c r="J184" s="190">
        <f t="shared" si="4"/>
        <v>0</v>
      </c>
      <c r="K184" s="190">
        <f t="shared" si="6"/>
        <v>0</v>
      </c>
      <c r="L184" s="190">
        <f t="shared" si="7"/>
        <v>0</v>
      </c>
      <c r="M184" s="207" t="e">
        <f t="shared" si="8"/>
        <v>#DIV/0!</v>
      </c>
      <c r="N184" s="208" t="e">
        <f t="shared" si="5"/>
        <v>#DIV/0!</v>
      </c>
    </row>
    <row r="185" spans="1:14" s="18" customFormat="1" ht="58.5" customHeight="1" x14ac:dyDescent="0.2">
      <c r="A185" s="113">
        <v>8</v>
      </c>
      <c r="B185" s="129" t="s">
        <v>42</v>
      </c>
      <c r="C185" s="201"/>
      <c r="D185" s="201"/>
      <c r="E185" s="201"/>
      <c r="F185" s="201"/>
      <c r="G185" s="201"/>
      <c r="H185" s="201"/>
      <c r="I185" s="201"/>
      <c r="J185" s="190">
        <f t="shared" si="4"/>
        <v>0</v>
      </c>
      <c r="K185" s="190">
        <f t="shared" si="6"/>
        <v>0</v>
      </c>
      <c r="L185" s="190">
        <f t="shared" si="7"/>
        <v>0</v>
      </c>
      <c r="M185" s="207" t="e">
        <f t="shared" si="8"/>
        <v>#DIV/0!</v>
      </c>
      <c r="N185" s="208" t="e">
        <f t="shared" si="5"/>
        <v>#DIV/0!</v>
      </c>
    </row>
    <row r="186" spans="1:14" s="18" customFormat="1" ht="67.5" customHeight="1" x14ac:dyDescent="0.2">
      <c r="A186" s="113">
        <v>9</v>
      </c>
      <c r="B186" s="129" t="s">
        <v>43</v>
      </c>
      <c r="C186" s="201"/>
      <c r="D186" s="201"/>
      <c r="E186" s="201"/>
      <c r="F186" s="201"/>
      <c r="G186" s="201"/>
      <c r="H186" s="201"/>
      <c r="I186" s="201"/>
      <c r="J186" s="190">
        <f t="shared" si="4"/>
        <v>0</v>
      </c>
      <c r="K186" s="190">
        <f t="shared" si="6"/>
        <v>0</v>
      </c>
      <c r="L186" s="190">
        <f t="shared" si="7"/>
        <v>0</v>
      </c>
      <c r="M186" s="207" t="e">
        <f t="shared" si="8"/>
        <v>#DIV/0!</v>
      </c>
      <c r="N186" s="208" t="e">
        <f t="shared" si="5"/>
        <v>#DIV/0!</v>
      </c>
    </row>
    <row r="187" spans="1:14" s="18" customFormat="1" ht="61.5" customHeight="1" x14ac:dyDescent="0.2">
      <c r="A187" s="113">
        <v>10</v>
      </c>
      <c r="B187" s="129" t="s">
        <v>952</v>
      </c>
      <c r="C187" s="201"/>
      <c r="D187" s="201"/>
      <c r="E187" s="201"/>
      <c r="F187" s="201"/>
      <c r="G187" s="201"/>
      <c r="H187" s="201"/>
      <c r="I187" s="201"/>
      <c r="J187" s="190">
        <f t="shared" si="4"/>
        <v>0</v>
      </c>
      <c r="K187" s="190">
        <f t="shared" si="6"/>
        <v>0</v>
      </c>
      <c r="L187" s="190">
        <f t="shared" si="7"/>
        <v>0</v>
      </c>
      <c r="M187" s="207" t="e">
        <f t="shared" si="8"/>
        <v>#DIV/0!</v>
      </c>
      <c r="N187" s="208" t="e">
        <f t="shared" si="5"/>
        <v>#DIV/0!</v>
      </c>
    </row>
    <row r="188" spans="1:14" s="18" customFormat="1" ht="30.75" customHeight="1" x14ac:dyDescent="0.2">
      <c r="A188" s="113">
        <v>11</v>
      </c>
      <c r="B188" s="129" t="s">
        <v>953</v>
      </c>
      <c r="C188" s="201"/>
      <c r="D188" s="201"/>
      <c r="E188" s="201"/>
      <c r="F188" s="201"/>
      <c r="G188" s="201"/>
      <c r="H188" s="201"/>
      <c r="I188" s="201"/>
      <c r="J188" s="190">
        <f t="shared" si="4"/>
        <v>0</v>
      </c>
      <c r="K188" s="190">
        <f t="shared" si="6"/>
        <v>0</v>
      </c>
      <c r="L188" s="190">
        <f t="shared" si="7"/>
        <v>0</v>
      </c>
      <c r="M188" s="207" t="e">
        <f t="shared" si="8"/>
        <v>#DIV/0!</v>
      </c>
      <c r="N188" s="208" t="e">
        <f t="shared" si="5"/>
        <v>#DIV/0!</v>
      </c>
    </row>
    <row r="189" spans="1:14" s="18" customFormat="1" ht="56.25" customHeight="1" thickBot="1" x14ac:dyDescent="0.25">
      <c r="A189" s="116">
        <v>12</v>
      </c>
      <c r="B189" s="1168" t="s">
        <v>954</v>
      </c>
      <c r="C189" s="201"/>
      <c r="D189" s="201"/>
      <c r="E189" s="201"/>
      <c r="F189" s="201"/>
      <c r="G189" s="201"/>
      <c r="H189" s="201"/>
      <c r="I189" s="201"/>
      <c r="J189" s="245">
        <f t="shared" si="4"/>
        <v>0</v>
      </c>
      <c r="K189" s="245">
        <f t="shared" si="6"/>
        <v>0</v>
      </c>
      <c r="L189" s="245">
        <f t="shared" si="7"/>
        <v>0</v>
      </c>
      <c r="M189" s="246" t="e">
        <f t="shared" si="8"/>
        <v>#DIV/0!</v>
      </c>
      <c r="N189" s="247" t="e">
        <f t="shared" si="5"/>
        <v>#DIV/0!</v>
      </c>
    </row>
    <row r="190" spans="1:14" s="18" customFormat="1" ht="16.5" customHeight="1" thickTop="1" thickBot="1" x14ac:dyDescent="0.25">
      <c r="A190" s="1783" t="s">
        <v>72</v>
      </c>
      <c r="B190" s="1784"/>
      <c r="C190" s="178">
        <f t="shared" ref="C190:L190" si="9">SUM(C178:C189)</f>
        <v>0</v>
      </c>
      <c r="D190" s="178">
        <f t="shared" si="9"/>
        <v>0</v>
      </c>
      <c r="E190" s="178">
        <f t="shared" si="9"/>
        <v>0</v>
      </c>
      <c r="F190" s="178">
        <f t="shared" si="9"/>
        <v>0</v>
      </c>
      <c r="G190" s="178">
        <f t="shared" si="9"/>
        <v>0</v>
      </c>
      <c r="H190" s="178">
        <f t="shared" si="9"/>
        <v>0</v>
      </c>
      <c r="I190" s="178">
        <f t="shared" si="9"/>
        <v>0</v>
      </c>
      <c r="J190" s="179">
        <f t="shared" si="9"/>
        <v>0</v>
      </c>
      <c r="K190" s="179">
        <f t="shared" si="9"/>
        <v>0</v>
      </c>
      <c r="L190" s="179">
        <f t="shared" si="9"/>
        <v>0</v>
      </c>
      <c r="M190" s="180" t="e">
        <f t="shared" si="8"/>
        <v>#DIV/0!</v>
      </c>
      <c r="N190" s="203" t="e">
        <f t="shared" si="5"/>
        <v>#DIV/0!</v>
      </c>
    </row>
    <row r="191" spans="1:14" s="18" customFormat="1" ht="13.5" thickTop="1" x14ac:dyDescent="0.2"/>
    <row r="192" spans="1:14" s="18" customFormat="1" x14ac:dyDescent="0.2"/>
    <row r="193" spans="1:14" s="18" customFormat="1" ht="15" x14ac:dyDescent="0.25">
      <c r="A193" s="10" t="s">
        <v>165</v>
      </c>
    </row>
    <row r="194" spans="1:14" s="18" customFormat="1" ht="15" x14ac:dyDescent="0.25">
      <c r="A194" s="29" t="s">
        <v>179</v>
      </c>
    </row>
    <row r="195" spans="1:14" s="18" customFormat="1" ht="15" x14ac:dyDescent="0.25">
      <c r="A195" s="29"/>
    </row>
    <row r="196" spans="1:14" s="18" customFormat="1" ht="21" customHeight="1" x14ac:dyDescent="0.25">
      <c r="A196" s="29"/>
      <c r="B196" s="1377" t="s">
        <v>469</v>
      </c>
      <c r="C196" s="1377"/>
    </row>
    <row r="197" spans="1:14" s="18" customFormat="1" ht="15.75" thickBot="1" x14ac:dyDescent="0.3">
      <c r="A197" s="29"/>
      <c r="B197" s="1264" t="s">
        <v>800</v>
      </c>
      <c r="C197" s="1264"/>
    </row>
    <row r="198" spans="1:14" s="18" customFormat="1" ht="14.25" thickTop="1" thickBot="1" x14ac:dyDescent="0.25">
      <c r="B198" s="132">
        <v>1</v>
      </c>
      <c r="C198" s="132">
        <v>2</v>
      </c>
    </row>
    <row r="199" spans="1:14" ht="61.5" thickTop="1" thickBot="1" x14ac:dyDescent="0.25">
      <c r="A199" s="18"/>
      <c r="B199" s="423" t="s">
        <v>790</v>
      </c>
      <c r="C199" s="423" t="s">
        <v>791</v>
      </c>
      <c r="D199" s="39"/>
      <c r="E199" s="18"/>
      <c r="F199" s="39"/>
      <c r="G199" s="18"/>
      <c r="H199" s="18"/>
      <c r="I199" s="18"/>
      <c r="J199" s="18"/>
      <c r="K199" s="18"/>
      <c r="L199" s="18"/>
      <c r="M199" s="18"/>
      <c r="N199" s="18"/>
    </row>
    <row r="200" spans="1:14" ht="24" customHeight="1" thickTop="1" thickBot="1" x14ac:dyDescent="0.25">
      <c r="A200" s="18"/>
      <c r="B200" s="506"/>
      <c r="C200" s="507"/>
      <c r="D200" s="248"/>
      <c r="E200" s="248"/>
      <c r="F200" s="1782"/>
      <c r="G200" s="249"/>
      <c r="H200" s="42"/>
      <c r="I200" s="1790"/>
      <c r="J200" s="18"/>
      <c r="K200" s="18"/>
      <c r="L200" s="18"/>
      <c r="M200" s="18"/>
      <c r="N200" s="18"/>
    </row>
    <row r="201" spans="1:14" ht="16.5" customHeight="1" thickTop="1" x14ac:dyDescent="0.2">
      <c r="A201" s="18"/>
      <c r="B201" s="1761" t="s">
        <v>430</v>
      </c>
      <c r="C201" s="1762"/>
      <c r="D201" s="248"/>
      <c r="E201" s="248"/>
      <c r="F201" s="1782"/>
      <c r="G201" s="249"/>
      <c r="H201" s="42"/>
      <c r="I201" s="1790"/>
      <c r="J201" s="18"/>
      <c r="K201" s="18"/>
      <c r="L201" s="18"/>
      <c r="M201" s="18"/>
      <c r="N201" s="18"/>
    </row>
    <row r="202" spans="1:14" ht="17.25" customHeight="1" thickBot="1" x14ac:dyDescent="0.25">
      <c r="A202" s="18"/>
      <c r="B202" s="1763" t="e">
        <f>B200/C200*100</f>
        <v>#DIV/0!</v>
      </c>
      <c r="C202" s="1764"/>
      <c r="D202" s="248"/>
      <c r="E202" s="248"/>
      <c r="F202" s="1782"/>
      <c r="G202" s="249"/>
      <c r="H202" s="42"/>
      <c r="I202" s="1790"/>
      <c r="J202" s="18"/>
      <c r="K202" s="18"/>
      <c r="L202" s="18"/>
      <c r="M202" s="18"/>
      <c r="N202" s="18"/>
    </row>
    <row r="203" spans="1:14" ht="17.25" customHeight="1" thickTop="1" x14ac:dyDescent="0.2">
      <c r="A203" s="18"/>
      <c r="B203" s="248"/>
      <c r="C203" s="248"/>
      <c r="D203" s="248"/>
      <c r="E203" s="248"/>
      <c r="F203" s="878"/>
      <c r="G203" s="249"/>
      <c r="H203" s="568"/>
      <c r="I203" s="877"/>
      <c r="J203" s="18"/>
      <c r="K203" s="18"/>
      <c r="L203" s="18"/>
      <c r="M203" s="18"/>
      <c r="N203" s="18"/>
    </row>
    <row r="204" spans="1:14" ht="17.25" customHeight="1" x14ac:dyDescent="0.2">
      <c r="A204" s="18"/>
      <c r="B204" s="1252" t="s">
        <v>795</v>
      </c>
      <c r="C204" s="1252"/>
      <c r="D204" s="248"/>
      <c r="E204" s="248"/>
      <c r="F204" s="878"/>
      <c r="G204" s="249"/>
      <c r="H204" s="568"/>
      <c r="I204" s="877"/>
      <c r="J204" s="18"/>
      <c r="K204" s="18"/>
      <c r="L204" s="18"/>
      <c r="M204" s="18"/>
      <c r="N204" s="18"/>
    </row>
    <row r="205" spans="1:14" ht="21" customHeight="1" thickBot="1" x14ac:dyDescent="0.25">
      <c r="A205" s="18"/>
      <c r="B205" s="1249" t="s">
        <v>801</v>
      </c>
      <c r="C205" s="1249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</row>
    <row r="206" spans="1:14" ht="14.25" thickTop="1" thickBot="1" x14ac:dyDescent="0.25">
      <c r="A206" s="18"/>
      <c r="B206" s="1012">
        <v>1</v>
      </c>
      <c r="C206" s="1012">
        <v>2</v>
      </c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</row>
    <row r="207" spans="1:14" ht="61.5" thickTop="1" thickBot="1" x14ac:dyDescent="0.25">
      <c r="A207" s="18"/>
      <c r="B207" s="996" t="s">
        <v>792</v>
      </c>
      <c r="C207" s="996" t="s">
        <v>793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</row>
    <row r="208" spans="1:14" ht="14.25" thickTop="1" thickBot="1" x14ac:dyDescent="0.25">
      <c r="A208" s="18"/>
      <c r="B208" s="1146"/>
      <c r="C208" s="1147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</row>
    <row r="209" spans="1:14" ht="13.5" thickTop="1" x14ac:dyDescent="0.2">
      <c r="A209" s="18"/>
      <c r="B209" s="1761" t="s">
        <v>788</v>
      </c>
      <c r="C209" s="1762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</row>
    <row r="210" spans="1:14" ht="13.5" thickBot="1" x14ac:dyDescent="0.25">
      <c r="A210" s="18"/>
      <c r="B210" s="1763" t="e">
        <f>B208/C208*100</f>
        <v>#DIV/0!</v>
      </c>
      <c r="C210" s="1764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</row>
    <row r="211" spans="1:14" ht="13.5" thickTop="1" x14ac:dyDescent="0.2">
      <c r="A211" s="18"/>
      <c r="B211" s="248"/>
      <c r="C211" s="24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</row>
    <row r="212" spans="1:14" x14ac:dyDescent="0.2">
      <c r="A212" s="18"/>
      <c r="B212" s="1252" t="s">
        <v>469</v>
      </c>
      <c r="C212" s="1252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</row>
    <row r="213" spans="1:14" ht="21" customHeight="1" thickBot="1" x14ac:dyDescent="0.25">
      <c r="A213" s="18"/>
      <c r="B213" s="1249" t="s">
        <v>802</v>
      </c>
      <c r="C213" s="1249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</row>
    <row r="214" spans="1:14" ht="14.25" thickTop="1" thickBot="1" x14ac:dyDescent="0.25">
      <c r="A214" s="18"/>
      <c r="B214" s="1012">
        <v>1</v>
      </c>
      <c r="C214" s="1012">
        <v>2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</row>
    <row r="215" spans="1:14" ht="61.5" thickTop="1" thickBot="1" x14ac:dyDescent="0.25">
      <c r="A215" s="18"/>
      <c r="B215" s="996" t="s">
        <v>790</v>
      </c>
      <c r="C215" s="996" t="s">
        <v>794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</row>
    <row r="216" spans="1:14" ht="14.25" thickTop="1" thickBot="1" x14ac:dyDescent="0.25">
      <c r="A216" s="18"/>
      <c r="B216" s="1146"/>
      <c r="C216" s="1147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</row>
    <row r="217" spans="1:14" ht="13.5" thickTop="1" x14ac:dyDescent="0.2">
      <c r="A217" s="18"/>
      <c r="B217" s="1761" t="s">
        <v>789</v>
      </c>
      <c r="C217" s="1762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</row>
    <row r="218" spans="1:14" ht="13.5" thickBot="1" x14ac:dyDescent="0.25">
      <c r="A218" s="18"/>
      <c r="B218" s="1763" t="e">
        <f>B216/C216*100</f>
        <v>#DIV/0!</v>
      </c>
      <c r="C218" s="1764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</row>
    <row r="219" spans="1:14" ht="13.5" thickTop="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</row>
    <row r="220" spans="1:14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</row>
    <row r="221" spans="1:14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</row>
  </sheetData>
  <mergeCells count="155">
    <mergeCell ref="A42:C42"/>
    <mergeCell ref="A48:D48"/>
    <mergeCell ref="A50:C50"/>
    <mergeCell ref="A23:E23"/>
    <mergeCell ref="A27:D27"/>
    <mergeCell ref="A29:D29"/>
    <mergeCell ref="A28:D28"/>
    <mergeCell ref="A26:D26"/>
    <mergeCell ref="A25:E25"/>
    <mergeCell ref="A31:E31"/>
    <mergeCell ref="A40:D40"/>
    <mergeCell ref="A33:D33"/>
    <mergeCell ref="A10:D10"/>
    <mergeCell ref="A9:E9"/>
    <mergeCell ref="B34:D34"/>
    <mergeCell ref="A17:E17"/>
    <mergeCell ref="A123:D123"/>
    <mergeCell ref="A76:B76"/>
    <mergeCell ref="B61:F61"/>
    <mergeCell ref="A71:F71"/>
    <mergeCell ref="A72:F72"/>
    <mergeCell ref="A73:B74"/>
    <mergeCell ref="C73:F73"/>
    <mergeCell ref="A75:B75"/>
    <mergeCell ref="A94:B94"/>
    <mergeCell ref="A114:B114"/>
    <mergeCell ref="A96:B96"/>
    <mergeCell ref="A97:B97"/>
    <mergeCell ref="A95:B95"/>
    <mergeCell ref="A119:H119"/>
    <mergeCell ref="A108:H108"/>
    <mergeCell ref="A109:H109"/>
    <mergeCell ref="A118:H118"/>
    <mergeCell ref="A52:A53"/>
    <mergeCell ref="B52:B53"/>
    <mergeCell ref="C52:C53"/>
    <mergeCell ref="A1:J1"/>
    <mergeCell ref="A11:D11"/>
    <mergeCell ref="A12:D12"/>
    <mergeCell ref="A13:D13"/>
    <mergeCell ref="A15:D15"/>
    <mergeCell ref="A172:N172"/>
    <mergeCell ref="A77:B77"/>
    <mergeCell ref="A161:B161"/>
    <mergeCell ref="A88:F88"/>
    <mergeCell ref="C89:F89"/>
    <mergeCell ref="A89:B90"/>
    <mergeCell ref="B84:F84"/>
    <mergeCell ref="A92:B92"/>
    <mergeCell ref="A93:B93"/>
    <mergeCell ref="A78:B78"/>
    <mergeCell ref="A79:B79"/>
    <mergeCell ref="A80:B80"/>
    <mergeCell ref="A81:B81"/>
    <mergeCell ref="A91:B91"/>
    <mergeCell ref="A87:F87"/>
    <mergeCell ref="A82:B82"/>
    <mergeCell ref="A120:D120"/>
    <mergeCell ref="A121:D121"/>
    <mergeCell ref="A122:D122"/>
    <mergeCell ref="F200:F202"/>
    <mergeCell ref="A190:B190"/>
    <mergeCell ref="A175:A177"/>
    <mergeCell ref="A173:N173"/>
    <mergeCell ref="B166:D166"/>
    <mergeCell ref="B167:D167"/>
    <mergeCell ref="E166:E167"/>
    <mergeCell ref="F166:F167"/>
    <mergeCell ref="J166:J167"/>
    <mergeCell ref="B175:B177"/>
    <mergeCell ref="C175:L175"/>
    <mergeCell ref="I200:I202"/>
    <mergeCell ref="B201:C201"/>
    <mergeCell ref="M175:M176"/>
    <mergeCell ref="N175:N177"/>
    <mergeCell ref="A162:B162"/>
    <mergeCell ref="A115:B115"/>
    <mergeCell ref="A98:B98"/>
    <mergeCell ref="B100:F100"/>
    <mergeCell ref="A110:B110"/>
    <mergeCell ref="A111:B111"/>
    <mergeCell ref="A112:B112"/>
    <mergeCell ref="A113:B113"/>
    <mergeCell ref="A174:N174"/>
    <mergeCell ref="J128:J129"/>
    <mergeCell ref="B129:D129"/>
    <mergeCell ref="J137:J138"/>
    <mergeCell ref="B138:D138"/>
    <mergeCell ref="I166:I167"/>
    <mergeCell ref="A157:F157"/>
    <mergeCell ref="H166:H167"/>
    <mergeCell ref="A158:F158"/>
    <mergeCell ref="A154:B154"/>
    <mergeCell ref="B156:F156"/>
    <mergeCell ref="A164:B164"/>
    <mergeCell ref="A159:B159"/>
    <mergeCell ref="A160:B160"/>
    <mergeCell ref="A126:B126"/>
    <mergeCell ref="B128:D128"/>
    <mergeCell ref="E128:E129"/>
    <mergeCell ref="F128:F129"/>
    <mergeCell ref="H128:H129"/>
    <mergeCell ref="I128:I129"/>
    <mergeCell ref="I137:I138"/>
    <mergeCell ref="J131:J132"/>
    <mergeCell ref="B132:D132"/>
    <mergeCell ref="B134:D134"/>
    <mergeCell ref="E134:E135"/>
    <mergeCell ref="F134:F135"/>
    <mergeCell ref="H134:H135"/>
    <mergeCell ref="I134:I135"/>
    <mergeCell ref="J134:J135"/>
    <mergeCell ref="B135:D135"/>
    <mergeCell ref="B131:D131"/>
    <mergeCell ref="E131:E132"/>
    <mergeCell ref="F131:F132"/>
    <mergeCell ref="H131:H132"/>
    <mergeCell ref="I131:I132"/>
    <mergeCell ref="B137:D137"/>
    <mergeCell ref="E137:E138"/>
    <mergeCell ref="F137:F138"/>
    <mergeCell ref="B209:C209"/>
    <mergeCell ref="B210:C210"/>
    <mergeCell ref="B217:C217"/>
    <mergeCell ref="B218:C218"/>
    <mergeCell ref="B196:C196"/>
    <mergeCell ref="B204:C204"/>
    <mergeCell ref="B205:C205"/>
    <mergeCell ref="B212:C212"/>
    <mergeCell ref="B213:C213"/>
    <mergeCell ref="B197:C197"/>
    <mergeCell ref="B202:C202"/>
    <mergeCell ref="A140:B140"/>
    <mergeCell ref="B143:D143"/>
    <mergeCell ref="E143:E144"/>
    <mergeCell ref="F143:F144"/>
    <mergeCell ref="H143:H144"/>
    <mergeCell ref="H137:H138"/>
    <mergeCell ref="B149:D149"/>
    <mergeCell ref="E149:E150"/>
    <mergeCell ref="F149:F150"/>
    <mergeCell ref="H149:H150"/>
    <mergeCell ref="I149:I150"/>
    <mergeCell ref="J149:J150"/>
    <mergeCell ref="B150:D150"/>
    <mergeCell ref="I143:I144"/>
    <mergeCell ref="J143:J144"/>
    <mergeCell ref="B144:D144"/>
    <mergeCell ref="B146:D146"/>
    <mergeCell ref="E146:E147"/>
    <mergeCell ref="F146:F147"/>
    <mergeCell ref="H146:H147"/>
    <mergeCell ref="I146:I147"/>
    <mergeCell ref="J146:J147"/>
    <mergeCell ref="B147:D14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145" scale="54" orientation="portrait" r:id="rId1"/>
  <headerFooter alignWithMargins="0">
    <oddFooter>&amp;C&amp;A&amp;R&amp;P DE &amp;N</oddFooter>
  </headerFooter>
  <rowBreaks count="2" manualBreakCount="2">
    <brk id="103" max="13" man="1"/>
    <brk id="16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opLeftCell="A73" zoomScaleNormal="100" zoomScaleSheetLayoutView="100" workbookViewId="0">
      <selection activeCell="F14" sqref="F14"/>
    </sheetView>
  </sheetViews>
  <sheetFormatPr baseColWidth="10" defaultRowHeight="12.75" x14ac:dyDescent="0.2"/>
  <cols>
    <col min="1" max="1" width="11.140625" customWidth="1"/>
    <col min="2" max="2" width="16.42578125" customWidth="1"/>
    <col min="3" max="3" width="15.140625" customWidth="1"/>
    <col min="4" max="4" width="14" customWidth="1"/>
    <col min="5" max="5" width="15" customWidth="1"/>
    <col min="6" max="7" width="13.42578125" customWidth="1"/>
  </cols>
  <sheetData>
    <row r="1" spans="1:11" s="18" customFormat="1" ht="18" x14ac:dyDescent="0.25">
      <c r="A1" s="1445" t="s">
        <v>180</v>
      </c>
      <c r="B1" s="1445"/>
      <c r="C1" s="1445"/>
      <c r="D1" s="1445"/>
      <c r="E1" s="1445"/>
      <c r="F1" s="1445"/>
      <c r="G1" s="1445"/>
      <c r="H1" s="1445"/>
      <c r="I1" s="1445"/>
      <c r="J1" s="1445"/>
      <c r="K1" s="272"/>
    </row>
    <row r="2" spans="1:11" s="18" customFormat="1" x14ac:dyDescent="0.2"/>
    <row r="3" spans="1:11" s="18" customFormat="1" ht="15" x14ac:dyDescent="0.25">
      <c r="A3" s="10" t="s">
        <v>166</v>
      </c>
    </row>
    <row r="4" spans="1:11" s="18" customFormat="1" ht="15" x14ac:dyDescent="0.25">
      <c r="A4" s="7" t="s">
        <v>186</v>
      </c>
      <c r="B4" s="5"/>
    </row>
    <row r="5" spans="1:11" s="18" customFormat="1" ht="15.75" thickBot="1" x14ac:dyDescent="0.3">
      <c r="A5" s="7"/>
      <c r="B5" s="1264" t="s">
        <v>316</v>
      </c>
      <c r="C5" s="1264"/>
      <c r="D5" s="1264"/>
    </row>
    <row r="6" spans="1:11" s="18" customFormat="1" ht="14.25" thickTop="1" thickBot="1" x14ac:dyDescent="0.25">
      <c r="A6" s="24"/>
      <c r="B6" s="233">
        <v>1</v>
      </c>
      <c r="C6" s="233">
        <v>2</v>
      </c>
      <c r="D6" s="233"/>
    </row>
    <row r="7" spans="1:11" s="18" customFormat="1" ht="56.25" customHeight="1" thickTop="1" thickBot="1" x14ac:dyDescent="0.25">
      <c r="A7" s="24"/>
      <c r="B7" s="237" t="s">
        <v>356</v>
      </c>
      <c r="C7" s="237" t="s">
        <v>357</v>
      </c>
      <c r="D7" s="237" t="s">
        <v>358</v>
      </c>
    </row>
    <row r="8" spans="1:11" s="18" customFormat="1" ht="21.75" customHeight="1" thickTop="1" thickBot="1" x14ac:dyDescent="0.25">
      <c r="A8" s="24"/>
      <c r="B8" s="262"/>
      <c r="C8" s="415"/>
      <c r="D8" s="167" t="e">
        <f>B8/C8*100</f>
        <v>#DIV/0!</v>
      </c>
    </row>
    <row r="9" spans="1:11" s="18" customFormat="1" ht="13.5" thickTop="1" x14ac:dyDescent="0.2">
      <c r="A9" s="24"/>
    </row>
    <row r="10" spans="1:11" s="18" customFormat="1" x14ac:dyDescent="0.2">
      <c r="A10" s="24"/>
    </row>
    <row r="11" spans="1:11" s="18" customFormat="1" x14ac:dyDescent="0.2">
      <c r="A11" s="24"/>
    </row>
    <row r="12" spans="1:11" x14ac:dyDescent="0.2">
      <c r="A12" s="8"/>
      <c r="H12" s="17"/>
    </row>
    <row r="13" spans="1:11" s="18" customFormat="1" ht="15" x14ac:dyDescent="0.25">
      <c r="A13" s="10" t="s">
        <v>175</v>
      </c>
      <c r="H13" s="37"/>
    </row>
    <row r="14" spans="1:11" s="18" customFormat="1" ht="15" x14ac:dyDescent="0.25">
      <c r="A14" s="6" t="s">
        <v>359</v>
      </c>
      <c r="B14" s="6"/>
      <c r="C14" s="879"/>
      <c r="H14" s="37"/>
    </row>
    <row r="15" spans="1:11" s="18" customFormat="1" x14ac:dyDescent="0.2">
      <c r="A15" s="24"/>
      <c r="H15" s="37"/>
    </row>
    <row r="16" spans="1:11" s="18" customFormat="1" x14ac:dyDescent="0.2">
      <c r="A16" s="24"/>
      <c r="H16" s="37"/>
    </row>
    <row r="17" spans="1:11" s="18" customFormat="1" x14ac:dyDescent="0.2">
      <c r="A17" s="24"/>
      <c r="B17" s="1252" t="s">
        <v>466</v>
      </c>
      <c r="C17" s="1252"/>
      <c r="D17" s="1252"/>
      <c r="E17" s="1252"/>
      <c r="H17" s="37"/>
    </row>
    <row r="18" spans="1:11" s="18" customFormat="1" ht="13.5" thickBot="1" x14ac:dyDescent="0.25">
      <c r="B18" s="1249" t="s">
        <v>799</v>
      </c>
      <c r="C18" s="1249"/>
      <c r="D18" s="1249"/>
      <c r="E18" s="1249"/>
      <c r="H18" s="37"/>
    </row>
    <row r="19" spans="1:11" s="18" customFormat="1" ht="64.5" customHeight="1" thickTop="1" thickBot="1" x14ac:dyDescent="0.25">
      <c r="B19" s="996" t="s">
        <v>796</v>
      </c>
      <c r="C19" s="996" t="s">
        <v>798</v>
      </c>
      <c r="D19" s="996" t="s">
        <v>797</v>
      </c>
      <c r="E19" s="996" t="s">
        <v>185</v>
      </c>
      <c r="F19" s="21"/>
      <c r="G19" s="21"/>
      <c r="H19" s="37"/>
    </row>
    <row r="20" spans="1:11" s="18" customFormat="1" ht="58.5" customHeight="1" thickTop="1" thickBot="1" x14ac:dyDescent="0.25">
      <c r="B20" s="1059"/>
      <c r="C20" s="1150"/>
      <c r="D20" s="1059"/>
      <c r="E20" s="1024">
        <f>SUM(B20:D20)</f>
        <v>0</v>
      </c>
      <c r="F20" s="258"/>
      <c r="G20" s="200"/>
      <c r="H20" s="250"/>
      <c r="I20" s="258"/>
      <c r="J20" s="258"/>
      <c r="K20" s="259"/>
    </row>
    <row r="21" spans="1:11" s="18" customFormat="1" ht="32.25" customHeight="1" thickTop="1" thickBot="1" x14ac:dyDescent="0.25">
      <c r="B21" s="1148" t="e">
        <f>+B20/$E$20*1</f>
        <v>#DIV/0!</v>
      </c>
      <c r="C21" s="1148" t="e">
        <f>+C20/$E$20*1</f>
        <v>#DIV/0!</v>
      </c>
      <c r="D21" s="1148" t="e">
        <f>+D20/$E$20*1</f>
        <v>#DIV/0!</v>
      </c>
      <c r="E21" s="1149" t="e">
        <f>SUM(B21:D21)</f>
        <v>#DIV/0!</v>
      </c>
      <c r="F21" s="258"/>
      <c r="G21" s="200"/>
      <c r="H21" s="250"/>
      <c r="I21" s="258"/>
      <c r="J21" s="258"/>
      <c r="K21" s="259"/>
    </row>
    <row r="22" spans="1:11" s="18" customFormat="1" ht="13.5" thickTop="1" x14ac:dyDescent="0.2"/>
    <row r="23" spans="1:11" s="18" customFormat="1" x14ac:dyDescent="0.2">
      <c r="A23" s="3" t="s">
        <v>496</v>
      </c>
    </row>
    <row r="24" spans="1:11" s="18" customFormat="1" x14ac:dyDescent="0.2">
      <c r="A24" s="438"/>
    </row>
    <row r="25" spans="1:11" s="438" customFormat="1" x14ac:dyDescent="0.2">
      <c r="A25" s="40"/>
      <c r="B25" s="1266" t="s">
        <v>472</v>
      </c>
      <c r="C25" s="1266"/>
      <c r="D25" s="1266"/>
      <c r="E25" s="1266"/>
      <c r="F25" s="1266"/>
      <c r="G25" s="1266"/>
      <c r="H25" s="1266"/>
      <c r="I25" s="1266"/>
      <c r="J25" s="1266"/>
      <c r="K25" s="1266"/>
    </row>
    <row r="26" spans="1:11" s="438" customFormat="1" ht="15.75" thickBot="1" x14ac:dyDescent="0.25">
      <c r="A26" s="40"/>
      <c r="B26" s="1880" t="s">
        <v>669</v>
      </c>
      <c r="C26" s="1880"/>
      <c r="D26" s="1880"/>
      <c r="E26" s="1880"/>
      <c r="F26" s="1880"/>
      <c r="G26" s="1880"/>
      <c r="H26" s="1880"/>
      <c r="I26" s="1880"/>
      <c r="J26" s="1880"/>
      <c r="K26" s="1880"/>
    </row>
    <row r="27" spans="1:11" s="438" customFormat="1" ht="13.5" thickTop="1" x14ac:dyDescent="0.2">
      <c r="A27" s="40"/>
      <c r="B27" s="1341" t="s">
        <v>934</v>
      </c>
      <c r="C27" s="1466" t="s">
        <v>204</v>
      </c>
      <c r="D27" s="1452"/>
      <c r="E27" s="1452"/>
      <c r="F27" s="1452" t="s">
        <v>473</v>
      </c>
      <c r="G27" s="1452"/>
      <c r="H27" s="1452"/>
      <c r="I27" s="1452" t="s">
        <v>72</v>
      </c>
      <c r="J27" s="1452"/>
      <c r="K27" s="1851"/>
    </row>
    <row r="28" spans="1:11" s="438" customFormat="1" x14ac:dyDescent="0.2">
      <c r="A28" s="40"/>
      <c r="B28" s="1338"/>
      <c r="C28" s="597" t="s">
        <v>474</v>
      </c>
      <c r="D28" s="581" t="s">
        <v>475</v>
      </c>
      <c r="E28" s="581" t="s">
        <v>72</v>
      </c>
      <c r="F28" s="581" t="s">
        <v>474</v>
      </c>
      <c r="G28" s="581" t="s">
        <v>475</v>
      </c>
      <c r="H28" s="581" t="s">
        <v>72</v>
      </c>
      <c r="I28" s="581" t="s">
        <v>474</v>
      </c>
      <c r="J28" s="581" t="s">
        <v>475</v>
      </c>
      <c r="K28" s="582" t="s">
        <v>72</v>
      </c>
    </row>
    <row r="29" spans="1:11" s="438" customFormat="1" ht="13.5" thickBot="1" x14ac:dyDescent="0.25">
      <c r="A29" s="40"/>
      <c r="B29" s="1339"/>
      <c r="C29" s="1840" t="s">
        <v>476</v>
      </c>
      <c r="D29" s="1766"/>
      <c r="E29" s="1766"/>
      <c r="F29" s="1766"/>
      <c r="G29" s="1766"/>
      <c r="H29" s="1766"/>
      <c r="I29" s="1766"/>
      <c r="J29" s="1766"/>
      <c r="K29" s="1841"/>
    </row>
    <row r="30" spans="1:11" s="438" customFormat="1" ht="13.5" thickTop="1" x14ac:dyDescent="0.2">
      <c r="A30" s="40"/>
      <c r="B30" s="601"/>
      <c r="C30" s="598"/>
      <c r="D30" s="598"/>
      <c r="E30" s="800">
        <f>SUM(C30:D30)</f>
        <v>0</v>
      </c>
      <c r="F30" s="584"/>
      <c r="G30" s="587"/>
      <c r="H30" s="753">
        <f t="shared" ref="H30:H38" si="0">SUM(F30:G30)</f>
        <v>0</v>
      </c>
      <c r="I30" s="762">
        <f>+C30+F30</f>
        <v>0</v>
      </c>
      <c r="J30" s="764">
        <f>+D30+G30</f>
        <v>0</v>
      </c>
      <c r="K30" s="801">
        <f>+I30+J30</f>
        <v>0</v>
      </c>
    </row>
    <row r="31" spans="1:11" s="438" customFormat="1" x14ac:dyDescent="0.2">
      <c r="A31" s="40"/>
      <c r="B31" s="601"/>
      <c r="C31" s="598"/>
      <c r="D31" s="596"/>
      <c r="E31" s="748">
        <f>SUM(C31:D31)</f>
        <v>0</v>
      </c>
      <c r="F31" s="48"/>
      <c r="G31" s="49"/>
      <c r="H31" s="753">
        <f t="shared" si="0"/>
        <v>0</v>
      </c>
      <c r="I31" s="763">
        <f t="shared" ref="I31:I39" si="1">+C31+F31</f>
        <v>0</v>
      </c>
      <c r="J31" s="764">
        <f t="shared" ref="J31:J39" si="2">+D31+G31</f>
        <v>0</v>
      </c>
      <c r="K31" s="801">
        <f>I31+J31</f>
        <v>0</v>
      </c>
    </row>
    <row r="32" spans="1:11" s="438" customFormat="1" x14ac:dyDescent="0.2">
      <c r="A32" s="40"/>
      <c r="B32" s="602"/>
      <c r="C32" s="599"/>
      <c r="D32" s="62"/>
      <c r="E32" s="748">
        <f>SUM(C32:D32)</f>
        <v>0</v>
      </c>
      <c r="F32" s="583"/>
      <c r="G32" s="586"/>
      <c r="H32" s="753">
        <f t="shared" si="0"/>
        <v>0</v>
      </c>
      <c r="I32" s="763">
        <f t="shared" si="1"/>
        <v>0</v>
      </c>
      <c r="J32" s="764">
        <f t="shared" si="2"/>
        <v>0</v>
      </c>
      <c r="K32" s="801">
        <f t="shared" ref="K32:K39" si="3">I32+J32</f>
        <v>0</v>
      </c>
    </row>
    <row r="33" spans="1:11" s="438" customFormat="1" x14ac:dyDescent="0.2">
      <c r="A33" s="40"/>
      <c r="B33" s="602"/>
      <c r="C33" s="599"/>
      <c r="D33" s="62"/>
      <c r="E33" s="748">
        <f t="shared" ref="E33:E39" si="4">SUM(C33:D33)</f>
        <v>0</v>
      </c>
      <c r="F33" s="583"/>
      <c r="G33" s="586"/>
      <c r="H33" s="753">
        <f t="shared" si="0"/>
        <v>0</v>
      </c>
      <c r="I33" s="763">
        <f t="shared" si="1"/>
        <v>0</v>
      </c>
      <c r="J33" s="764">
        <f t="shared" si="2"/>
        <v>0</v>
      </c>
      <c r="K33" s="801">
        <f t="shared" si="3"/>
        <v>0</v>
      </c>
    </row>
    <row r="34" spans="1:11" s="438" customFormat="1" x14ac:dyDescent="0.2">
      <c r="A34" s="40"/>
      <c r="B34" s="602"/>
      <c r="C34" s="599"/>
      <c r="D34" s="62"/>
      <c r="E34" s="748">
        <f t="shared" si="4"/>
        <v>0</v>
      </c>
      <c r="F34" s="583"/>
      <c r="G34" s="586"/>
      <c r="H34" s="753">
        <f t="shared" si="0"/>
        <v>0</v>
      </c>
      <c r="I34" s="763">
        <f t="shared" si="1"/>
        <v>0</v>
      </c>
      <c r="J34" s="764">
        <f t="shared" si="2"/>
        <v>0</v>
      </c>
      <c r="K34" s="801">
        <f t="shared" si="3"/>
        <v>0</v>
      </c>
    </row>
    <row r="35" spans="1:11" s="438" customFormat="1" x14ac:dyDescent="0.2">
      <c r="A35" s="40"/>
      <c r="B35" s="602"/>
      <c r="C35" s="599"/>
      <c r="D35" s="62"/>
      <c r="E35" s="748">
        <f t="shared" si="4"/>
        <v>0</v>
      </c>
      <c r="F35" s="583"/>
      <c r="G35" s="586"/>
      <c r="H35" s="753">
        <f t="shared" si="0"/>
        <v>0</v>
      </c>
      <c r="I35" s="763">
        <f t="shared" si="1"/>
        <v>0</v>
      </c>
      <c r="J35" s="764">
        <f t="shared" si="2"/>
        <v>0</v>
      </c>
      <c r="K35" s="801">
        <f t="shared" si="3"/>
        <v>0</v>
      </c>
    </row>
    <row r="36" spans="1:11" s="438" customFormat="1" x14ac:dyDescent="0.2">
      <c r="A36" s="40"/>
      <c r="B36" s="602"/>
      <c r="C36" s="599"/>
      <c r="D36" s="62"/>
      <c r="E36" s="748">
        <f t="shared" si="4"/>
        <v>0</v>
      </c>
      <c r="F36" s="583"/>
      <c r="G36" s="586"/>
      <c r="H36" s="753">
        <f t="shared" si="0"/>
        <v>0</v>
      </c>
      <c r="I36" s="763">
        <f t="shared" si="1"/>
        <v>0</v>
      </c>
      <c r="J36" s="764">
        <f t="shared" si="2"/>
        <v>0</v>
      </c>
      <c r="K36" s="801">
        <f t="shared" si="3"/>
        <v>0</v>
      </c>
    </row>
    <row r="37" spans="1:11" s="438" customFormat="1" x14ac:dyDescent="0.2">
      <c r="A37" s="40"/>
      <c r="B37" s="602"/>
      <c r="C37" s="599"/>
      <c r="D37" s="62"/>
      <c r="E37" s="748">
        <f t="shared" si="4"/>
        <v>0</v>
      </c>
      <c r="F37" s="583"/>
      <c r="G37" s="586"/>
      <c r="H37" s="753">
        <f t="shared" si="0"/>
        <v>0</v>
      </c>
      <c r="I37" s="763">
        <f t="shared" si="1"/>
        <v>0</v>
      </c>
      <c r="J37" s="764">
        <f t="shared" si="2"/>
        <v>0</v>
      </c>
      <c r="K37" s="801">
        <f t="shared" si="3"/>
        <v>0</v>
      </c>
    </row>
    <row r="38" spans="1:11" s="438" customFormat="1" x14ac:dyDescent="0.2">
      <c r="A38" s="40"/>
      <c r="B38" s="602"/>
      <c r="C38" s="599"/>
      <c r="D38" s="62"/>
      <c r="E38" s="748">
        <f t="shared" si="4"/>
        <v>0</v>
      </c>
      <c r="F38" s="583"/>
      <c r="G38" s="586"/>
      <c r="H38" s="753">
        <f t="shared" si="0"/>
        <v>0</v>
      </c>
      <c r="I38" s="763">
        <f t="shared" si="1"/>
        <v>0</v>
      </c>
      <c r="J38" s="764">
        <f t="shared" si="2"/>
        <v>0</v>
      </c>
      <c r="K38" s="801">
        <f t="shared" si="3"/>
        <v>0</v>
      </c>
    </row>
    <row r="39" spans="1:11" s="438" customFormat="1" ht="13.5" thickBot="1" x14ac:dyDescent="0.25">
      <c r="A39" s="40"/>
      <c r="B39" s="603"/>
      <c r="C39" s="600"/>
      <c r="D39" s="600"/>
      <c r="E39" s="748">
        <f t="shared" si="4"/>
        <v>0</v>
      </c>
      <c r="F39" s="52"/>
      <c r="G39" s="588"/>
      <c r="H39" s="753">
        <f>SUM(F39:G39)</f>
        <v>0</v>
      </c>
      <c r="I39" s="763">
        <f t="shared" si="1"/>
        <v>0</v>
      </c>
      <c r="J39" s="764">
        <f t="shared" si="2"/>
        <v>0</v>
      </c>
      <c r="K39" s="801">
        <f t="shared" si="3"/>
        <v>0</v>
      </c>
    </row>
    <row r="40" spans="1:11" s="438" customFormat="1" ht="14.25" thickTop="1" thickBot="1" x14ac:dyDescent="0.25">
      <c r="A40" s="40"/>
      <c r="B40" s="749" t="s">
        <v>72</v>
      </c>
      <c r="C40" s="757">
        <f>SUM(C30:C39)</f>
        <v>0</v>
      </c>
      <c r="D40" s="755">
        <f>SUM(D30:D39)</f>
        <v>0</v>
      </c>
      <c r="E40" s="756">
        <f t="shared" ref="E40" si="5">SUM(C40:D40)</f>
        <v>0</v>
      </c>
      <c r="F40" s="754">
        <f>SUM(F30:F39)</f>
        <v>0</v>
      </c>
      <c r="G40" s="755">
        <f>SUM(G30:G39)</f>
        <v>0</v>
      </c>
      <c r="H40" s="760">
        <f t="shared" ref="H40" si="6">SUM(F40:G40)</f>
        <v>0</v>
      </c>
      <c r="I40" s="754">
        <f>SUM(I30:I39)</f>
        <v>0</v>
      </c>
      <c r="J40" s="755">
        <f>SUM(J30:J39)</f>
        <v>0</v>
      </c>
      <c r="K40" s="760">
        <f t="shared" ref="K40" si="7">SUM(I40:J40)</f>
        <v>0</v>
      </c>
    </row>
    <row r="41" spans="1:11" s="438" customFormat="1" ht="13.5" thickTop="1" x14ac:dyDescent="0.2">
      <c r="A41" s="40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s="438" customFormat="1" x14ac:dyDescent="0.2">
      <c r="A42" s="40"/>
      <c r="B42" s="1266" t="s">
        <v>477</v>
      </c>
      <c r="C42" s="1266"/>
      <c r="D42" s="1266"/>
      <c r="E42" s="1266"/>
      <c r="F42" s="1266"/>
      <c r="G42" s="1266"/>
      <c r="H42" s="1266"/>
      <c r="I42" s="1266"/>
      <c r="J42" s="1266"/>
      <c r="K42" s="1266"/>
    </row>
    <row r="43" spans="1:11" s="438" customFormat="1" ht="19.5" thickBot="1" x14ac:dyDescent="0.25">
      <c r="A43" s="40"/>
      <c r="B43" s="1843" t="s">
        <v>670</v>
      </c>
      <c r="C43" s="1843"/>
      <c r="D43" s="1843"/>
      <c r="E43" s="1843"/>
      <c r="F43" s="1843"/>
      <c r="G43" s="1843"/>
      <c r="H43" s="1843"/>
      <c r="I43" s="1843"/>
      <c r="J43" s="1843"/>
      <c r="K43" s="1843"/>
    </row>
    <row r="44" spans="1:11" s="438" customFormat="1" ht="13.5" thickTop="1" x14ac:dyDescent="0.2">
      <c r="A44" s="40"/>
      <c r="B44" s="1341" t="s">
        <v>934</v>
      </c>
      <c r="C44" s="1466" t="s">
        <v>204</v>
      </c>
      <c r="D44" s="1452"/>
      <c r="E44" s="1452"/>
      <c r="F44" s="1452" t="s">
        <v>473</v>
      </c>
      <c r="G44" s="1452"/>
      <c r="H44" s="1452"/>
      <c r="I44" s="1452" t="s">
        <v>72</v>
      </c>
      <c r="J44" s="1452"/>
      <c r="K44" s="1851"/>
    </row>
    <row r="45" spans="1:11" s="438" customFormat="1" x14ac:dyDescent="0.2">
      <c r="A45" s="40"/>
      <c r="B45" s="1338"/>
      <c r="C45" s="597" t="s">
        <v>474</v>
      </c>
      <c r="D45" s="581" t="s">
        <v>475</v>
      </c>
      <c r="E45" s="581" t="s">
        <v>72</v>
      </c>
      <c r="F45" s="581" t="s">
        <v>474</v>
      </c>
      <c r="G45" s="581" t="s">
        <v>475</v>
      </c>
      <c r="H45" s="581" t="s">
        <v>72</v>
      </c>
      <c r="I45" s="581" t="s">
        <v>474</v>
      </c>
      <c r="J45" s="581" t="s">
        <v>475</v>
      </c>
      <c r="K45" s="582" t="s">
        <v>72</v>
      </c>
    </row>
    <row r="46" spans="1:11" s="438" customFormat="1" ht="13.5" thickBot="1" x14ac:dyDescent="0.25">
      <c r="A46" s="40"/>
      <c r="B46" s="1339"/>
      <c r="C46" s="1840" t="s">
        <v>476</v>
      </c>
      <c r="D46" s="1766"/>
      <c r="E46" s="1766"/>
      <c r="F46" s="1766"/>
      <c r="G46" s="1766"/>
      <c r="H46" s="1766"/>
      <c r="I46" s="1766"/>
      <c r="J46" s="1766"/>
      <c r="K46" s="1841"/>
    </row>
    <row r="47" spans="1:11" s="438" customFormat="1" ht="13.5" thickTop="1" x14ac:dyDescent="0.2">
      <c r="A47" s="40"/>
      <c r="B47" s="601"/>
      <c r="C47" s="598"/>
      <c r="D47" s="596"/>
      <c r="E47" s="748">
        <f>C47+D47</f>
        <v>0</v>
      </c>
      <c r="F47" s="584"/>
      <c r="G47" s="587"/>
      <c r="H47" s="751">
        <f>F47+G47</f>
        <v>0</v>
      </c>
      <c r="I47" s="597">
        <f>C47+F47</f>
        <v>0</v>
      </c>
      <c r="J47" s="750">
        <f>+D47+G47</f>
        <v>0</v>
      </c>
      <c r="K47" s="751">
        <f>I47+J47</f>
        <v>0</v>
      </c>
    </row>
    <row r="48" spans="1:11" s="438" customFormat="1" x14ac:dyDescent="0.2">
      <c r="A48" s="40"/>
      <c r="B48" s="602"/>
      <c r="C48" s="599"/>
      <c r="D48" s="62"/>
      <c r="E48" s="748">
        <f>C48+D48</f>
        <v>0</v>
      </c>
      <c r="F48" s="583"/>
      <c r="G48" s="586"/>
      <c r="H48" s="751">
        <f>F48+G48</f>
        <v>0</v>
      </c>
      <c r="I48" s="597">
        <f>C48+F48</f>
        <v>0</v>
      </c>
      <c r="J48" s="750">
        <f>+D48+G48</f>
        <v>0</v>
      </c>
      <c r="K48" s="751">
        <f>I48+J48</f>
        <v>0</v>
      </c>
    </row>
    <row r="49" spans="1:11" s="438" customFormat="1" x14ac:dyDescent="0.2">
      <c r="A49" s="40"/>
      <c r="B49" s="602"/>
      <c r="C49" s="599"/>
      <c r="D49" s="62"/>
      <c r="E49" s="748">
        <f t="shared" ref="E49:E56" si="8">C49+D49</f>
        <v>0</v>
      </c>
      <c r="F49" s="583"/>
      <c r="G49" s="586"/>
      <c r="H49" s="751">
        <f t="shared" ref="H49:H56" si="9">F49+G49</f>
        <v>0</v>
      </c>
      <c r="I49" s="597">
        <f t="shared" ref="I49:I56" si="10">C49+F49</f>
        <v>0</v>
      </c>
      <c r="J49" s="750">
        <f t="shared" ref="J49:J56" si="11">+D49+G49</f>
        <v>0</v>
      </c>
      <c r="K49" s="751">
        <f t="shared" ref="K49:K56" si="12">I49+J49</f>
        <v>0</v>
      </c>
    </row>
    <row r="50" spans="1:11" s="438" customFormat="1" x14ac:dyDescent="0.2">
      <c r="A50" s="40"/>
      <c r="B50" s="602"/>
      <c r="C50" s="599"/>
      <c r="D50" s="62"/>
      <c r="E50" s="748">
        <f t="shared" si="8"/>
        <v>0</v>
      </c>
      <c r="F50" s="583"/>
      <c r="G50" s="586"/>
      <c r="H50" s="751">
        <f t="shared" si="9"/>
        <v>0</v>
      </c>
      <c r="I50" s="597">
        <f t="shared" si="10"/>
        <v>0</v>
      </c>
      <c r="J50" s="750">
        <f t="shared" si="11"/>
        <v>0</v>
      </c>
      <c r="K50" s="751">
        <f t="shared" si="12"/>
        <v>0</v>
      </c>
    </row>
    <row r="51" spans="1:11" s="438" customFormat="1" x14ac:dyDescent="0.2">
      <c r="A51" s="40"/>
      <c r="B51" s="602"/>
      <c r="C51" s="599"/>
      <c r="D51" s="62"/>
      <c r="E51" s="748">
        <f t="shared" si="8"/>
        <v>0</v>
      </c>
      <c r="F51" s="583"/>
      <c r="G51" s="586"/>
      <c r="H51" s="751">
        <f t="shared" si="9"/>
        <v>0</v>
      </c>
      <c r="I51" s="597">
        <f t="shared" si="10"/>
        <v>0</v>
      </c>
      <c r="J51" s="750">
        <f t="shared" si="11"/>
        <v>0</v>
      </c>
      <c r="K51" s="751">
        <f t="shared" si="12"/>
        <v>0</v>
      </c>
    </row>
    <row r="52" spans="1:11" s="438" customFormat="1" x14ac:dyDescent="0.2">
      <c r="A52" s="40"/>
      <c r="B52" s="602"/>
      <c r="C52" s="599"/>
      <c r="D52" s="62"/>
      <c r="E52" s="748">
        <f t="shared" si="8"/>
        <v>0</v>
      </c>
      <c r="F52" s="583"/>
      <c r="G52" s="586"/>
      <c r="H52" s="751">
        <f t="shared" si="9"/>
        <v>0</v>
      </c>
      <c r="I52" s="597">
        <f t="shared" si="10"/>
        <v>0</v>
      </c>
      <c r="J52" s="750">
        <f t="shared" si="11"/>
        <v>0</v>
      </c>
      <c r="K52" s="751">
        <f t="shared" si="12"/>
        <v>0</v>
      </c>
    </row>
    <row r="53" spans="1:11" s="438" customFormat="1" x14ac:dyDescent="0.2">
      <c r="A53" s="40"/>
      <c r="B53" s="602"/>
      <c r="C53" s="599"/>
      <c r="D53" s="62"/>
      <c r="E53" s="748">
        <f t="shared" si="8"/>
        <v>0</v>
      </c>
      <c r="F53" s="583"/>
      <c r="G53" s="586"/>
      <c r="H53" s="751">
        <f t="shared" si="9"/>
        <v>0</v>
      </c>
      <c r="I53" s="597">
        <f t="shared" si="10"/>
        <v>0</v>
      </c>
      <c r="J53" s="750">
        <f t="shared" si="11"/>
        <v>0</v>
      </c>
      <c r="K53" s="751">
        <f t="shared" si="12"/>
        <v>0</v>
      </c>
    </row>
    <row r="54" spans="1:11" s="438" customFormat="1" x14ac:dyDescent="0.2">
      <c r="A54" s="40"/>
      <c r="B54" s="602"/>
      <c r="C54" s="599"/>
      <c r="D54" s="62"/>
      <c r="E54" s="748">
        <f t="shared" si="8"/>
        <v>0</v>
      </c>
      <c r="F54" s="583"/>
      <c r="G54" s="586"/>
      <c r="H54" s="751">
        <f t="shared" si="9"/>
        <v>0</v>
      </c>
      <c r="I54" s="597">
        <f t="shared" si="10"/>
        <v>0</v>
      </c>
      <c r="J54" s="750">
        <f t="shared" si="11"/>
        <v>0</v>
      </c>
      <c r="K54" s="751">
        <f t="shared" si="12"/>
        <v>0</v>
      </c>
    </row>
    <row r="55" spans="1:11" s="438" customFormat="1" x14ac:dyDescent="0.2">
      <c r="A55" s="40"/>
      <c r="B55" s="602"/>
      <c r="C55" s="599"/>
      <c r="D55" s="62"/>
      <c r="E55" s="748">
        <f t="shared" si="8"/>
        <v>0</v>
      </c>
      <c r="F55" s="583"/>
      <c r="G55" s="586"/>
      <c r="H55" s="751">
        <f t="shared" si="9"/>
        <v>0</v>
      </c>
      <c r="I55" s="597">
        <f t="shared" si="10"/>
        <v>0</v>
      </c>
      <c r="J55" s="750">
        <f t="shared" si="11"/>
        <v>0</v>
      </c>
      <c r="K55" s="751">
        <f t="shared" si="12"/>
        <v>0</v>
      </c>
    </row>
    <row r="56" spans="1:11" s="438" customFormat="1" ht="13.5" thickBot="1" x14ac:dyDescent="0.25">
      <c r="A56" s="40"/>
      <c r="B56" s="603"/>
      <c r="C56" s="600"/>
      <c r="D56" s="80"/>
      <c r="E56" s="748">
        <f t="shared" si="8"/>
        <v>0</v>
      </c>
      <c r="F56" s="52"/>
      <c r="G56" s="588"/>
      <c r="H56" s="751">
        <f t="shared" si="9"/>
        <v>0</v>
      </c>
      <c r="I56" s="597">
        <f t="shared" si="10"/>
        <v>0</v>
      </c>
      <c r="J56" s="750">
        <f t="shared" si="11"/>
        <v>0</v>
      </c>
      <c r="K56" s="751">
        <f t="shared" si="12"/>
        <v>0</v>
      </c>
    </row>
    <row r="57" spans="1:11" s="438" customFormat="1" ht="14.25" thickTop="1" thickBot="1" x14ac:dyDescent="0.25">
      <c r="A57" s="40"/>
      <c r="B57" s="604" t="s">
        <v>72</v>
      </c>
      <c r="C57" s="685">
        <f>SUM(C47:C56)</f>
        <v>0</v>
      </c>
      <c r="D57" s="682">
        <f>SUM(D47:D56)</f>
        <v>0</v>
      </c>
      <c r="E57" s="684">
        <f t="shared" ref="E57" si="13">SUM(C57:D57)</f>
        <v>0</v>
      </c>
      <c r="F57" s="681">
        <f>SUM(F47:F56)</f>
        <v>0</v>
      </c>
      <c r="G57" s="682">
        <f>SUM(G47:G56)</f>
        <v>0</v>
      </c>
      <c r="H57" s="686">
        <f t="shared" ref="H57" si="14">SUM(F57:G57)</f>
        <v>0</v>
      </c>
      <c r="I57" s="685">
        <f>SUM(I47:I56)</f>
        <v>0</v>
      </c>
      <c r="J57" s="682">
        <f>SUM(J47:J56)</f>
        <v>0</v>
      </c>
      <c r="K57" s="686">
        <f t="shared" ref="K57" si="15">SUM(I57:J57)</f>
        <v>0</v>
      </c>
    </row>
    <row r="58" spans="1:11" s="438" customFormat="1" ht="13.5" thickTop="1" x14ac:dyDescent="0.2">
      <c r="A58" s="40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s="438" customFormat="1" x14ac:dyDescent="0.2">
      <c r="A59" s="40"/>
      <c r="B59" s="1266" t="s">
        <v>478</v>
      </c>
      <c r="C59" s="1266"/>
      <c r="D59" s="1266"/>
      <c r="E59" s="1266"/>
      <c r="F59" s="1266"/>
      <c r="G59" s="1266"/>
      <c r="H59" s="1266"/>
      <c r="I59" s="1266"/>
      <c r="J59" s="1266"/>
      <c r="K59" s="1266"/>
    </row>
    <row r="60" spans="1:11" s="438" customFormat="1" ht="19.5" thickBot="1" x14ac:dyDescent="0.25">
      <c r="A60" s="40"/>
      <c r="B60" s="1843" t="s">
        <v>671</v>
      </c>
      <c r="C60" s="1843"/>
      <c r="D60" s="1843"/>
      <c r="E60" s="1843"/>
      <c r="F60" s="1843"/>
      <c r="G60" s="1843"/>
      <c r="H60" s="1843"/>
      <c r="I60" s="1843"/>
      <c r="J60" s="1843"/>
      <c r="K60" s="1843"/>
    </row>
    <row r="61" spans="1:11" s="438" customFormat="1" ht="13.5" thickTop="1" x14ac:dyDescent="0.2">
      <c r="A61" s="40"/>
      <c r="B61" s="1341" t="s">
        <v>934</v>
      </c>
      <c r="C61" s="1466" t="s">
        <v>204</v>
      </c>
      <c r="D61" s="1452"/>
      <c r="E61" s="1452"/>
      <c r="F61" s="1452" t="s">
        <v>473</v>
      </c>
      <c r="G61" s="1452"/>
      <c r="H61" s="1452"/>
      <c r="I61" s="1452" t="s">
        <v>72</v>
      </c>
      <c r="J61" s="1452"/>
      <c r="K61" s="1851"/>
    </row>
    <row r="62" spans="1:11" s="438" customFormat="1" x14ac:dyDescent="0.2">
      <c r="A62" s="40"/>
      <c r="B62" s="1338"/>
      <c r="C62" s="597" t="s">
        <v>474</v>
      </c>
      <c r="D62" s="676" t="s">
        <v>475</v>
      </c>
      <c r="E62" s="676" t="s">
        <v>72</v>
      </c>
      <c r="F62" s="676" t="s">
        <v>474</v>
      </c>
      <c r="G62" s="676" t="s">
        <v>475</v>
      </c>
      <c r="H62" s="676" t="s">
        <v>72</v>
      </c>
      <c r="I62" s="676" t="s">
        <v>474</v>
      </c>
      <c r="J62" s="676" t="s">
        <v>475</v>
      </c>
      <c r="K62" s="677" t="s">
        <v>72</v>
      </c>
    </row>
    <row r="63" spans="1:11" s="438" customFormat="1" ht="13.5" thickBot="1" x14ac:dyDescent="0.25">
      <c r="A63" s="40"/>
      <c r="B63" s="1339"/>
      <c r="C63" s="1840" t="s">
        <v>476</v>
      </c>
      <c r="D63" s="1766"/>
      <c r="E63" s="1766"/>
      <c r="F63" s="1766"/>
      <c r="G63" s="1766"/>
      <c r="H63" s="1766"/>
      <c r="I63" s="1766"/>
      <c r="J63" s="1766"/>
      <c r="K63" s="1841"/>
    </row>
    <row r="64" spans="1:11" s="438" customFormat="1" ht="13.5" thickTop="1" x14ac:dyDescent="0.2">
      <c r="A64" s="40"/>
      <c r="B64" s="601"/>
      <c r="C64" s="598"/>
      <c r="D64" s="596"/>
      <c r="E64" s="748">
        <f>C64+D64</f>
        <v>0</v>
      </c>
      <c r="F64" s="679"/>
      <c r="G64" s="689"/>
      <c r="H64" s="751">
        <f>F64+G64</f>
        <v>0</v>
      </c>
      <c r="I64" s="597">
        <f>C64+F64</f>
        <v>0</v>
      </c>
      <c r="J64" s="750">
        <f>+D64+G64</f>
        <v>0</v>
      </c>
      <c r="K64" s="751">
        <f>I64+J64</f>
        <v>0</v>
      </c>
    </row>
    <row r="65" spans="1:11" s="438" customFormat="1" x14ac:dyDescent="0.2">
      <c r="A65" s="40"/>
      <c r="B65" s="602"/>
      <c r="C65" s="599"/>
      <c r="D65" s="62"/>
      <c r="E65" s="748">
        <f>C65+D65</f>
        <v>0</v>
      </c>
      <c r="F65" s="678"/>
      <c r="G65" s="690"/>
      <c r="H65" s="751">
        <f>F65+G65</f>
        <v>0</v>
      </c>
      <c r="I65" s="597">
        <f>C65+F65</f>
        <v>0</v>
      </c>
      <c r="J65" s="750">
        <f>+D65+G65</f>
        <v>0</v>
      </c>
      <c r="K65" s="751">
        <f>I65+J65</f>
        <v>0</v>
      </c>
    </row>
    <row r="66" spans="1:11" s="438" customFormat="1" x14ac:dyDescent="0.2">
      <c r="A66" s="40"/>
      <c r="B66" s="602"/>
      <c r="C66" s="599"/>
      <c r="D66" s="62"/>
      <c r="E66" s="748">
        <f t="shared" ref="E66:E73" si="16">C66+D66</f>
        <v>0</v>
      </c>
      <c r="F66" s="678"/>
      <c r="G66" s="690"/>
      <c r="H66" s="751">
        <f t="shared" ref="H66:H73" si="17">F66+G66</f>
        <v>0</v>
      </c>
      <c r="I66" s="597">
        <f t="shared" ref="I66:I73" si="18">C66+F66</f>
        <v>0</v>
      </c>
      <c r="J66" s="750">
        <f t="shared" ref="J66:J73" si="19">+D66+G66</f>
        <v>0</v>
      </c>
      <c r="K66" s="751">
        <f t="shared" ref="K66:K73" si="20">I66+J66</f>
        <v>0</v>
      </c>
    </row>
    <row r="67" spans="1:11" s="438" customFormat="1" x14ac:dyDescent="0.2">
      <c r="A67" s="40"/>
      <c r="B67" s="602"/>
      <c r="C67" s="599"/>
      <c r="D67" s="62"/>
      <c r="E67" s="748">
        <f t="shared" si="16"/>
        <v>0</v>
      </c>
      <c r="F67" s="678"/>
      <c r="G67" s="690"/>
      <c r="H67" s="751">
        <f t="shared" si="17"/>
        <v>0</v>
      </c>
      <c r="I67" s="597">
        <f t="shared" si="18"/>
        <v>0</v>
      </c>
      <c r="J67" s="750">
        <f t="shared" si="19"/>
        <v>0</v>
      </c>
      <c r="K67" s="751">
        <f t="shared" si="20"/>
        <v>0</v>
      </c>
    </row>
    <row r="68" spans="1:11" s="438" customFormat="1" x14ac:dyDescent="0.2">
      <c r="A68" s="40"/>
      <c r="B68" s="602"/>
      <c r="C68" s="599"/>
      <c r="D68" s="62"/>
      <c r="E68" s="748">
        <f t="shared" si="16"/>
        <v>0</v>
      </c>
      <c r="F68" s="678"/>
      <c r="G68" s="690"/>
      <c r="H68" s="751">
        <f t="shared" si="17"/>
        <v>0</v>
      </c>
      <c r="I68" s="597">
        <f t="shared" si="18"/>
        <v>0</v>
      </c>
      <c r="J68" s="750">
        <f t="shared" si="19"/>
        <v>0</v>
      </c>
      <c r="K68" s="751">
        <f t="shared" si="20"/>
        <v>0</v>
      </c>
    </row>
    <row r="69" spans="1:11" s="438" customFormat="1" x14ac:dyDescent="0.2">
      <c r="A69" s="40"/>
      <c r="B69" s="602"/>
      <c r="C69" s="599"/>
      <c r="D69" s="62"/>
      <c r="E69" s="748">
        <f t="shared" si="16"/>
        <v>0</v>
      </c>
      <c r="F69" s="678"/>
      <c r="G69" s="690"/>
      <c r="H69" s="751">
        <f t="shared" si="17"/>
        <v>0</v>
      </c>
      <c r="I69" s="597">
        <f t="shared" si="18"/>
        <v>0</v>
      </c>
      <c r="J69" s="750">
        <f t="shared" si="19"/>
        <v>0</v>
      </c>
      <c r="K69" s="751">
        <f t="shared" si="20"/>
        <v>0</v>
      </c>
    </row>
    <row r="70" spans="1:11" s="438" customFormat="1" x14ac:dyDescent="0.2">
      <c r="A70" s="40"/>
      <c r="B70" s="602"/>
      <c r="C70" s="599"/>
      <c r="D70" s="62"/>
      <c r="E70" s="748">
        <f t="shared" si="16"/>
        <v>0</v>
      </c>
      <c r="F70" s="678"/>
      <c r="G70" s="690"/>
      <c r="H70" s="751">
        <f t="shared" si="17"/>
        <v>0</v>
      </c>
      <c r="I70" s="597">
        <f t="shared" si="18"/>
        <v>0</v>
      </c>
      <c r="J70" s="750">
        <f t="shared" si="19"/>
        <v>0</v>
      </c>
      <c r="K70" s="751">
        <f t="shared" si="20"/>
        <v>0</v>
      </c>
    </row>
    <row r="71" spans="1:11" s="438" customFormat="1" x14ac:dyDescent="0.2">
      <c r="A71" s="40"/>
      <c r="B71" s="602"/>
      <c r="C71" s="599"/>
      <c r="D71" s="62"/>
      <c r="E71" s="748">
        <f t="shared" si="16"/>
        <v>0</v>
      </c>
      <c r="F71" s="678"/>
      <c r="G71" s="690"/>
      <c r="H71" s="751">
        <f t="shared" si="17"/>
        <v>0</v>
      </c>
      <c r="I71" s="597">
        <f t="shared" si="18"/>
        <v>0</v>
      </c>
      <c r="J71" s="750">
        <f t="shared" si="19"/>
        <v>0</v>
      </c>
      <c r="K71" s="751">
        <f t="shared" si="20"/>
        <v>0</v>
      </c>
    </row>
    <row r="72" spans="1:11" s="438" customFormat="1" x14ac:dyDescent="0.2">
      <c r="A72" s="40"/>
      <c r="B72" s="602"/>
      <c r="C72" s="599"/>
      <c r="D72" s="62"/>
      <c r="E72" s="748">
        <f t="shared" si="16"/>
        <v>0</v>
      </c>
      <c r="F72" s="678"/>
      <c r="G72" s="690"/>
      <c r="H72" s="751">
        <f t="shared" si="17"/>
        <v>0</v>
      </c>
      <c r="I72" s="597">
        <f t="shared" si="18"/>
        <v>0</v>
      </c>
      <c r="J72" s="750">
        <f t="shared" si="19"/>
        <v>0</v>
      </c>
      <c r="K72" s="751">
        <f t="shared" si="20"/>
        <v>0</v>
      </c>
    </row>
    <row r="73" spans="1:11" s="438" customFormat="1" ht="13.5" thickBot="1" x14ac:dyDescent="0.25">
      <c r="A73" s="40"/>
      <c r="B73" s="603"/>
      <c r="C73" s="600"/>
      <c r="D73" s="80"/>
      <c r="E73" s="748">
        <f t="shared" si="16"/>
        <v>0</v>
      </c>
      <c r="F73" s="52"/>
      <c r="G73" s="688"/>
      <c r="H73" s="751">
        <f t="shared" si="17"/>
        <v>0</v>
      </c>
      <c r="I73" s="597">
        <f t="shared" si="18"/>
        <v>0</v>
      </c>
      <c r="J73" s="750">
        <f t="shared" si="19"/>
        <v>0</v>
      </c>
      <c r="K73" s="751">
        <f t="shared" si="20"/>
        <v>0</v>
      </c>
    </row>
    <row r="74" spans="1:11" s="438" customFormat="1" ht="14.25" thickTop="1" thickBot="1" x14ac:dyDescent="0.25">
      <c r="A74" s="40"/>
      <c r="B74" s="749" t="s">
        <v>72</v>
      </c>
      <c r="C74" s="757">
        <f>SUM(C64:C73)</f>
        <v>0</v>
      </c>
      <c r="D74" s="755">
        <f>SUM(D64:D73)</f>
        <v>0</v>
      </c>
      <c r="E74" s="756">
        <f t="shared" ref="E74" si="21">SUM(C74:D74)</f>
        <v>0</v>
      </c>
      <c r="F74" s="754">
        <f>SUM(F64:F73)</f>
        <v>0</v>
      </c>
      <c r="G74" s="755">
        <f>SUM(G64:G73)</f>
        <v>0</v>
      </c>
      <c r="H74" s="760">
        <f t="shared" ref="H74" si="22">SUM(F74:G74)</f>
        <v>0</v>
      </c>
      <c r="I74" s="757">
        <f>SUM(I64:I73)</f>
        <v>0</v>
      </c>
      <c r="J74" s="755">
        <f>SUM(J64:J73)</f>
        <v>0</v>
      </c>
      <c r="K74" s="760">
        <f t="shared" ref="K74" si="23">SUM(I74:J74)</f>
        <v>0</v>
      </c>
    </row>
    <row r="75" spans="1:11" s="438" customFormat="1" ht="13.5" thickTop="1" x14ac:dyDescent="0.2">
      <c r="A75" s="40"/>
      <c r="B75" s="687"/>
      <c r="C75" s="687"/>
      <c r="D75" s="687"/>
      <c r="E75" s="687"/>
      <c r="F75" s="687"/>
      <c r="G75" s="687"/>
      <c r="H75" s="687"/>
      <c r="I75" s="687"/>
      <c r="J75" s="687"/>
      <c r="K75" s="687"/>
    </row>
    <row r="76" spans="1:11" s="438" customFormat="1" x14ac:dyDescent="0.2">
      <c r="A76" s="40"/>
      <c r="B76" s="1266" t="s">
        <v>944</v>
      </c>
      <c r="C76" s="1266"/>
      <c r="D76" s="1266"/>
      <c r="E76" s="1266"/>
      <c r="F76" s="1266"/>
      <c r="G76" s="1266"/>
      <c r="H76" s="1266"/>
      <c r="I76" s="1266"/>
      <c r="J76" s="1266"/>
      <c r="K76" s="1266"/>
    </row>
    <row r="77" spans="1:11" s="438" customFormat="1" ht="18.75" x14ac:dyDescent="0.2">
      <c r="A77" s="40"/>
      <c r="B77" s="1843" t="s">
        <v>479</v>
      </c>
      <c r="C77" s="1843"/>
      <c r="D77" s="1843"/>
      <c r="E77" s="1843"/>
      <c r="F77" s="1843"/>
      <c r="G77" s="1843"/>
      <c r="H77" s="1843"/>
      <c r="I77" s="1843"/>
      <c r="J77" s="1843"/>
      <c r="K77" s="1843"/>
    </row>
    <row r="78" spans="1:11" s="438" customFormat="1" ht="13.5" thickBot="1" x14ac:dyDescent="0.25">
      <c r="A78" s="40"/>
    </row>
    <row r="79" spans="1:11" s="438" customFormat="1" ht="13.5" thickTop="1" x14ac:dyDescent="0.2">
      <c r="A79" s="40"/>
      <c r="B79" s="1844" t="s">
        <v>480</v>
      </c>
      <c r="C79" s="1452" t="s">
        <v>204</v>
      </c>
      <c r="D79" s="1452"/>
      <c r="E79" s="1452"/>
      <c r="F79" s="1452" t="s">
        <v>473</v>
      </c>
      <c r="G79" s="1452"/>
      <c r="H79" s="1452"/>
      <c r="I79" s="1452" t="s">
        <v>72</v>
      </c>
      <c r="J79" s="1452"/>
      <c r="K79" s="1851"/>
    </row>
    <row r="80" spans="1:11" s="438" customFormat="1" x14ac:dyDescent="0.2">
      <c r="A80" s="40"/>
      <c r="B80" s="1353"/>
      <c r="C80" s="581" t="s">
        <v>474</v>
      </c>
      <c r="D80" s="581" t="s">
        <v>475</v>
      </c>
      <c r="E80" s="581" t="s">
        <v>72</v>
      </c>
      <c r="F80" s="581" t="s">
        <v>474</v>
      </c>
      <c r="G80" s="581" t="s">
        <v>475</v>
      </c>
      <c r="H80" s="581" t="s">
        <v>72</v>
      </c>
      <c r="I80" s="581" t="s">
        <v>474</v>
      </c>
      <c r="J80" s="581" t="s">
        <v>475</v>
      </c>
      <c r="K80" s="582" t="s">
        <v>72</v>
      </c>
    </row>
    <row r="81" spans="1:11" s="438" customFormat="1" ht="13.5" thickBot="1" x14ac:dyDescent="0.25">
      <c r="A81" s="40"/>
      <c r="B81" s="1765"/>
      <c r="C81" s="1766" t="s">
        <v>476</v>
      </c>
      <c r="D81" s="1766"/>
      <c r="E81" s="1766"/>
      <c r="F81" s="1766"/>
      <c r="G81" s="1766"/>
      <c r="H81" s="1766"/>
      <c r="I81" s="1766"/>
      <c r="J81" s="1766"/>
      <c r="K81" s="1841"/>
    </row>
    <row r="82" spans="1:11" s="438" customFormat="1" ht="14.25" thickTop="1" thickBot="1" x14ac:dyDescent="0.25">
      <c r="A82" s="40"/>
      <c r="B82" s="763" t="s">
        <v>481</v>
      </c>
      <c r="C82" s="764">
        <f>+C40</f>
        <v>0</v>
      </c>
      <c r="D82" s="764">
        <f>+D40</f>
        <v>0</v>
      </c>
      <c r="E82" s="761">
        <f>SUM(C82:D82)</f>
        <v>0</v>
      </c>
      <c r="F82" s="759">
        <f>+F40</f>
        <v>0</v>
      </c>
      <c r="G82" s="764">
        <f>+G40</f>
        <v>0</v>
      </c>
      <c r="H82" s="761">
        <f>SUM(F82:G82)</f>
        <v>0</v>
      </c>
      <c r="I82" s="759">
        <f t="shared" ref="I82:J84" si="24">+C82+F82</f>
        <v>0</v>
      </c>
      <c r="J82" s="764">
        <f t="shared" si="24"/>
        <v>0</v>
      </c>
      <c r="K82" s="801">
        <f>SUM(I82:J82)</f>
        <v>0</v>
      </c>
    </row>
    <row r="83" spans="1:11" s="438" customFormat="1" ht="13.5" thickTop="1" x14ac:dyDescent="0.2">
      <c r="A83" s="40"/>
      <c r="B83" s="763" t="s">
        <v>516</v>
      </c>
      <c r="C83" s="764">
        <f>+C57</f>
        <v>0</v>
      </c>
      <c r="D83" s="764">
        <f>+D57</f>
        <v>0</v>
      </c>
      <c r="E83" s="761">
        <f>SUM(C83:D83)</f>
        <v>0</v>
      </c>
      <c r="F83" s="759">
        <f>+F57</f>
        <v>0</v>
      </c>
      <c r="G83" s="764">
        <f>+G57</f>
        <v>0</v>
      </c>
      <c r="H83" s="761">
        <f>SUM(F83:G83)</f>
        <v>0</v>
      </c>
      <c r="I83" s="759">
        <f t="shared" si="24"/>
        <v>0</v>
      </c>
      <c r="J83" s="764">
        <f t="shared" si="24"/>
        <v>0</v>
      </c>
      <c r="K83" s="801">
        <f>SUM(I83:J83)</f>
        <v>0</v>
      </c>
    </row>
    <row r="84" spans="1:11" s="438" customFormat="1" x14ac:dyDescent="0.2">
      <c r="A84" s="40"/>
      <c r="B84" s="747" t="s">
        <v>482</v>
      </c>
      <c r="C84" s="750">
        <f>+C57</f>
        <v>0</v>
      </c>
      <c r="D84" s="750">
        <f>+D57</f>
        <v>0</v>
      </c>
      <c r="E84" s="751">
        <f>SUM(C84:D84)</f>
        <v>0</v>
      </c>
      <c r="F84" s="597">
        <f>+F57</f>
        <v>0</v>
      </c>
      <c r="G84" s="750">
        <f>+G57</f>
        <v>0</v>
      </c>
      <c r="H84" s="751">
        <f t="shared" ref="H84" si="25">SUM(F84:G84)</f>
        <v>0</v>
      </c>
      <c r="I84" s="597">
        <f t="shared" si="24"/>
        <v>0</v>
      </c>
      <c r="J84" s="750">
        <f t="shared" si="24"/>
        <v>0</v>
      </c>
      <c r="K84" s="751">
        <f t="shared" ref="K84:K85" si="26">SUM(I84:J84)</f>
        <v>0</v>
      </c>
    </row>
    <row r="85" spans="1:11" s="438" customFormat="1" ht="13.5" thickBot="1" x14ac:dyDescent="0.25">
      <c r="A85" s="40"/>
      <c r="B85" s="752" t="s">
        <v>72</v>
      </c>
      <c r="C85" s="765">
        <f>SUM(C82:C84)</f>
        <v>0</v>
      </c>
      <c r="D85" s="765">
        <f>SUM(D82:D84)</f>
        <v>0</v>
      </c>
      <c r="E85" s="753">
        <f>SUM(C85:D85)</f>
        <v>0</v>
      </c>
      <c r="F85" s="802">
        <f>SUM(F82:F84)</f>
        <v>0</v>
      </c>
      <c r="G85" s="765">
        <f>SUM(G82:G84)</f>
        <v>0</v>
      </c>
      <c r="H85" s="753">
        <f>SUM(F85:G85)</f>
        <v>0</v>
      </c>
      <c r="I85" s="802">
        <f>SUM(I82:I84)</f>
        <v>0</v>
      </c>
      <c r="J85" s="765">
        <f>SUM(J82:J84)</f>
        <v>0</v>
      </c>
      <c r="K85" s="753">
        <f t="shared" si="26"/>
        <v>0</v>
      </c>
    </row>
    <row r="86" spans="1:11" s="438" customFormat="1" ht="14.25" thickTop="1" thickBot="1" x14ac:dyDescent="0.25">
      <c r="A86" s="40"/>
      <c r="B86" s="803"/>
      <c r="C86" s="1459" t="s">
        <v>483</v>
      </c>
      <c r="D86" s="1459"/>
      <c r="E86" s="1459"/>
      <c r="F86" s="1459"/>
      <c r="G86" s="1459"/>
      <c r="H86" s="1459"/>
      <c r="I86" s="1459"/>
      <c r="J86" s="1459"/>
      <c r="K86" s="1850"/>
    </row>
    <row r="87" spans="1:11" s="438" customFormat="1" ht="13.5" thickTop="1" x14ac:dyDescent="0.2">
      <c r="A87" s="40"/>
      <c r="B87" s="763" t="s">
        <v>481</v>
      </c>
      <c r="C87" s="804" t="e">
        <f>+C82/E82*100</f>
        <v>#DIV/0!</v>
      </c>
      <c r="D87" s="804" t="e">
        <f>+D82/E82*100</f>
        <v>#DIV/0!</v>
      </c>
      <c r="E87" s="805" t="e">
        <f>SUM(C87:D87)</f>
        <v>#DIV/0!</v>
      </c>
      <c r="F87" s="806" t="e">
        <f>+F82/H82*100</f>
        <v>#DIV/0!</v>
      </c>
      <c r="G87" s="804" t="e">
        <f>+G82/H82*100</f>
        <v>#DIV/0!</v>
      </c>
      <c r="H87" s="805" t="e">
        <f>SUM(F87:G87)</f>
        <v>#DIV/0!</v>
      </c>
      <c r="I87" s="806" t="e">
        <f>+I82/K82*100</f>
        <v>#DIV/0!</v>
      </c>
      <c r="J87" s="804" t="e">
        <f>+J82/K82*100</f>
        <v>#DIV/0!</v>
      </c>
      <c r="K87" s="805" t="e">
        <f>SUM(I87:J87)</f>
        <v>#DIV/0!</v>
      </c>
    </row>
    <row r="88" spans="1:11" s="438" customFormat="1" x14ac:dyDescent="0.2">
      <c r="A88" s="40"/>
      <c r="B88" s="763" t="s">
        <v>516</v>
      </c>
      <c r="C88" s="807" t="e">
        <f>+C83/E83*100</f>
        <v>#DIV/0!</v>
      </c>
      <c r="D88" s="807" t="e">
        <f>+D83/E83*100</f>
        <v>#DIV/0!</v>
      </c>
      <c r="E88" s="805" t="e">
        <f>SUM(C88:D88)</f>
        <v>#DIV/0!</v>
      </c>
      <c r="F88" s="808" t="e">
        <f>+F83/H83*100</f>
        <v>#DIV/0!</v>
      </c>
      <c r="G88" s="807" t="e">
        <f>+G83/H83*100</f>
        <v>#DIV/0!</v>
      </c>
      <c r="H88" s="805" t="e">
        <f>SUM(F88:G88)</f>
        <v>#DIV/0!</v>
      </c>
      <c r="I88" s="808" t="e">
        <f>+I83/K83*100</f>
        <v>#DIV/0!</v>
      </c>
      <c r="J88" s="807" t="e">
        <f>+J83/K83*100</f>
        <v>#DIV/0!</v>
      </c>
      <c r="K88" s="805" t="e">
        <f>SUM(I88:J88)</f>
        <v>#DIV/0!</v>
      </c>
    </row>
    <row r="89" spans="1:11" s="438" customFormat="1" ht="13.5" thickBot="1" x14ac:dyDescent="0.25">
      <c r="A89" s="40"/>
      <c r="B89" s="758" t="s">
        <v>482</v>
      </c>
      <c r="C89" s="809" t="e">
        <f>+C84/E84*100</f>
        <v>#DIV/0!</v>
      </c>
      <c r="D89" s="809" t="e">
        <f>+D84/E84*100</f>
        <v>#DIV/0!</v>
      </c>
      <c r="E89" s="810" t="e">
        <f>SUM(C89:D89)</f>
        <v>#DIV/0!</v>
      </c>
      <c r="F89" s="811" t="e">
        <f>+F84/H84*100</f>
        <v>#DIV/0!</v>
      </c>
      <c r="G89" s="809" t="e">
        <f>+G84/H84*100</f>
        <v>#DIV/0!</v>
      </c>
      <c r="H89" s="810" t="e">
        <f>SUM(F89:G89)</f>
        <v>#DIV/0!</v>
      </c>
      <c r="I89" s="811" t="e">
        <f>+I84/K84*100</f>
        <v>#DIV/0!</v>
      </c>
      <c r="J89" s="809" t="e">
        <f>+J84/K84*100</f>
        <v>#DIV/0!</v>
      </c>
      <c r="K89" s="810" t="e">
        <f>SUM(I89:J89)</f>
        <v>#DIV/0!</v>
      </c>
    </row>
    <row r="90" spans="1:11" s="438" customFormat="1" ht="21.75" customHeight="1" thickTop="1" x14ac:dyDescent="0.2">
      <c r="A90" s="40"/>
      <c r="B90" s="25"/>
      <c r="C90" s="577"/>
      <c r="D90" s="577"/>
      <c r="E90" s="577"/>
      <c r="F90" s="577"/>
      <c r="G90" s="577"/>
      <c r="H90" s="577"/>
      <c r="I90" s="577"/>
      <c r="J90" s="577"/>
      <c r="K90" s="577"/>
    </row>
    <row r="91" spans="1:11" s="438" customFormat="1" ht="21.75" customHeight="1" x14ac:dyDescent="0.2">
      <c r="A91" s="40"/>
      <c r="B91" s="1845" t="s">
        <v>945</v>
      </c>
      <c r="C91" s="1845"/>
      <c r="D91" s="1845"/>
      <c r="E91" s="577"/>
      <c r="F91" s="577"/>
      <c r="G91" s="577"/>
      <c r="H91" s="577"/>
      <c r="I91" s="577"/>
      <c r="J91" s="577"/>
      <c r="K91" s="577"/>
    </row>
    <row r="92" spans="1:11" s="438" customFormat="1" x14ac:dyDescent="0.2">
      <c r="A92" s="40"/>
      <c r="B92" s="1845" t="s">
        <v>690</v>
      </c>
      <c r="C92" s="1845"/>
      <c r="D92" s="1845"/>
      <c r="E92" s="577"/>
      <c r="F92" s="577"/>
      <c r="G92" s="577"/>
      <c r="H92" s="577"/>
      <c r="I92" s="577"/>
      <c r="J92" s="577"/>
      <c r="K92" s="577"/>
    </row>
    <row r="93" spans="1:11" s="438" customFormat="1" ht="13.5" thickBot="1" x14ac:dyDescent="0.25">
      <c r="A93" s="40"/>
    </row>
    <row r="94" spans="1:11" s="438" customFormat="1" ht="14.25" thickTop="1" thickBot="1" x14ac:dyDescent="0.25">
      <c r="A94" s="40"/>
      <c r="B94" s="578">
        <v>1</v>
      </c>
      <c r="C94" s="579">
        <v>2</v>
      </c>
      <c r="D94" s="1842" t="s">
        <v>484</v>
      </c>
    </row>
    <row r="95" spans="1:11" s="438" customFormat="1" ht="14.25" thickTop="1" thickBot="1" x14ac:dyDescent="0.25">
      <c r="A95" s="40"/>
      <c r="B95" s="585" t="s">
        <v>492</v>
      </c>
      <c r="C95" s="585" t="s">
        <v>493</v>
      </c>
      <c r="D95" s="1842"/>
    </row>
    <row r="96" spans="1:11" s="438" customFormat="1" ht="14.25" thickTop="1" thickBot="1" x14ac:dyDescent="0.25">
      <c r="A96" s="40"/>
      <c r="B96" s="837">
        <f>+I85</f>
        <v>0</v>
      </c>
      <c r="C96" s="837">
        <f>+J85</f>
        <v>0</v>
      </c>
      <c r="D96" s="580" t="e">
        <f>B96/C96*100</f>
        <v>#DIV/0!</v>
      </c>
    </row>
    <row r="97" spans="1:11" s="18" customFormat="1" ht="13.5" thickTop="1" x14ac:dyDescent="0.2"/>
    <row r="98" spans="1:11" s="18" customFormat="1" x14ac:dyDescent="0.2"/>
    <row r="99" spans="1:11" s="18" customFormat="1" ht="15" x14ac:dyDescent="0.25">
      <c r="A99" s="10" t="s">
        <v>177</v>
      </c>
      <c r="C99" s="5"/>
    </row>
    <row r="100" spans="1:11" s="18" customFormat="1" ht="15" x14ac:dyDescent="0.25">
      <c r="A100" s="6" t="s">
        <v>187</v>
      </c>
      <c r="B100" s="6"/>
      <c r="C100" s="6"/>
      <c r="D100" s="6"/>
      <c r="E100" s="6"/>
      <c r="F100" s="6"/>
    </row>
    <row r="101" spans="1:11" s="18" customFormat="1" ht="15" x14ac:dyDescent="0.25">
      <c r="A101" s="7"/>
      <c r="C101" s="5"/>
    </row>
    <row r="102" spans="1:11" s="18" customFormat="1" ht="16.5" customHeight="1" thickBot="1" x14ac:dyDescent="0.25">
      <c r="B102" s="1377" t="s">
        <v>672</v>
      </c>
      <c r="C102" s="1377"/>
      <c r="D102" s="1377"/>
      <c r="E102" s="1377"/>
      <c r="F102" s="1377"/>
      <c r="G102" s="1377"/>
    </row>
    <row r="103" spans="1:11" s="18" customFormat="1" ht="20.25" customHeight="1" thickTop="1" x14ac:dyDescent="0.2">
      <c r="B103" s="236">
        <v>1</v>
      </c>
      <c r="C103" s="265">
        <v>2</v>
      </c>
      <c r="D103" s="265">
        <v>3</v>
      </c>
      <c r="E103" s="265">
        <v>4</v>
      </c>
      <c r="F103" s="265">
        <v>5</v>
      </c>
      <c r="G103" s="234">
        <v>6</v>
      </c>
    </row>
    <row r="104" spans="1:11" s="18" customFormat="1" ht="70.5" customHeight="1" x14ac:dyDescent="0.2">
      <c r="A104" s="33"/>
      <c r="B104" s="399" t="s">
        <v>360</v>
      </c>
      <c r="C104" s="231" t="s">
        <v>306</v>
      </c>
      <c r="D104" s="398" t="s">
        <v>361</v>
      </c>
      <c r="E104" s="231" t="s">
        <v>307</v>
      </c>
      <c r="F104" s="398" t="s">
        <v>362</v>
      </c>
      <c r="G104" s="232" t="s">
        <v>308</v>
      </c>
      <c r="I104" s="39"/>
      <c r="J104" s="273"/>
      <c r="K104" s="33"/>
    </row>
    <row r="105" spans="1:11" s="18" customFormat="1" ht="19.5" customHeight="1" thickBot="1" x14ac:dyDescent="0.25">
      <c r="A105" s="33"/>
      <c r="B105" s="444"/>
      <c r="C105" s="445"/>
      <c r="D105" s="445"/>
      <c r="E105" s="445"/>
      <c r="F105" s="445"/>
      <c r="G105" s="446"/>
      <c r="H105" s="264"/>
      <c r="I105" s="39"/>
      <c r="J105" s="273"/>
      <c r="K105" s="33"/>
    </row>
    <row r="106" spans="1:11" s="18" customFormat="1" ht="19.5" customHeight="1" thickTop="1" x14ac:dyDescent="0.2">
      <c r="A106" s="33"/>
      <c r="B106" s="1865" t="s">
        <v>431</v>
      </c>
      <c r="C106" s="1849"/>
      <c r="D106" s="1848" t="s">
        <v>432</v>
      </c>
      <c r="E106" s="1849"/>
      <c r="F106" s="1848" t="s">
        <v>433</v>
      </c>
      <c r="G106" s="1878"/>
      <c r="H106" s="264"/>
      <c r="I106" s="39"/>
      <c r="J106" s="273"/>
      <c r="K106" s="33"/>
    </row>
    <row r="107" spans="1:11" s="18" customFormat="1" ht="17.25" customHeight="1" thickBot="1" x14ac:dyDescent="0.25">
      <c r="A107" s="33"/>
      <c r="B107" s="1877" t="e">
        <f>B105/C105*100</f>
        <v>#DIV/0!</v>
      </c>
      <c r="C107" s="1867"/>
      <c r="D107" s="1866" t="e">
        <f>D105/E105*100</f>
        <v>#DIV/0!</v>
      </c>
      <c r="E107" s="1867"/>
      <c r="F107" s="1866" t="e">
        <f>F105/G105*100</f>
        <v>#DIV/0!</v>
      </c>
      <c r="G107" s="1879"/>
      <c r="H107" s="264"/>
      <c r="I107" s="39"/>
      <c r="J107" s="273"/>
      <c r="K107" s="33"/>
    </row>
    <row r="108" spans="1:11" s="18" customFormat="1" ht="15.75" customHeight="1" thickTop="1" x14ac:dyDescent="0.2">
      <c r="A108" s="33"/>
      <c r="B108" s="200"/>
      <c r="C108" s="263"/>
      <c r="D108" s="263"/>
      <c r="E108" s="263"/>
      <c r="F108" s="263"/>
      <c r="G108" s="263"/>
      <c r="H108" s="264"/>
      <c r="I108" s="39"/>
      <c r="J108" s="273"/>
      <c r="K108" s="33"/>
    </row>
    <row r="109" spans="1:11" s="18" customFormat="1" x14ac:dyDescent="0.2">
      <c r="B109" s="4"/>
      <c r="C109" s="5"/>
    </row>
    <row r="110" spans="1:11" s="18" customFormat="1" x14ac:dyDescent="0.2">
      <c r="B110" s="1252" t="s">
        <v>364</v>
      </c>
      <c r="C110" s="1252"/>
      <c r="D110" s="1252"/>
      <c r="E110" s="1252"/>
      <c r="F110" s="1252"/>
      <c r="G110" s="1252"/>
      <c r="H110" s="1252"/>
      <c r="I110" s="1252"/>
      <c r="J110" s="1252"/>
    </row>
    <row r="111" spans="1:11" s="18" customFormat="1" ht="13.5" thickBot="1" x14ac:dyDescent="0.25">
      <c r="B111" s="1249" t="s">
        <v>363</v>
      </c>
      <c r="C111" s="1249"/>
      <c r="D111" s="1249"/>
      <c r="E111" s="1249"/>
      <c r="F111" s="1249"/>
      <c r="G111" s="1249"/>
      <c r="H111" s="1249"/>
      <c r="I111" s="1249"/>
      <c r="J111" s="1249"/>
    </row>
    <row r="112" spans="1:11" s="18" customFormat="1" ht="49.5" customHeight="1" thickTop="1" thickBot="1" x14ac:dyDescent="0.25">
      <c r="B112" s="1324" t="s">
        <v>190</v>
      </c>
      <c r="C112" s="1324"/>
      <c r="D112" s="1324" t="s">
        <v>0</v>
      </c>
      <c r="E112" s="1324"/>
      <c r="F112" s="490" t="s">
        <v>444</v>
      </c>
      <c r="G112" s="1324" t="s">
        <v>89</v>
      </c>
      <c r="H112" s="1324"/>
      <c r="I112" s="1324"/>
      <c r="J112" s="1324"/>
    </row>
    <row r="113" spans="1:10" s="18" customFormat="1" ht="13.5" thickTop="1" x14ac:dyDescent="0.2">
      <c r="B113" s="1846" t="s">
        <v>1</v>
      </c>
      <c r="C113" s="1847"/>
      <c r="D113" s="1838"/>
      <c r="E113" s="1839"/>
      <c r="F113" s="416"/>
      <c r="G113" s="1835"/>
      <c r="H113" s="1836"/>
      <c r="I113" s="1836"/>
      <c r="J113" s="1837"/>
    </row>
    <row r="114" spans="1:10" s="18" customFormat="1" x14ac:dyDescent="0.2">
      <c r="B114" s="1353" t="s">
        <v>2</v>
      </c>
      <c r="C114" s="1369"/>
      <c r="D114" s="1863"/>
      <c r="E114" s="1456"/>
      <c r="F114" s="235"/>
      <c r="G114" s="1457"/>
      <c r="H114" s="1875"/>
      <c r="I114" s="1875"/>
      <c r="J114" s="1876"/>
    </row>
    <row r="115" spans="1:10" s="18" customFormat="1" ht="13.5" thickBot="1" x14ac:dyDescent="0.25">
      <c r="B115" s="1358" t="s">
        <v>3</v>
      </c>
      <c r="C115" s="1872"/>
      <c r="D115" s="1873"/>
      <c r="E115" s="1874"/>
      <c r="F115" s="404"/>
      <c r="G115" s="1869"/>
      <c r="H115" s="1870"/>
      <c r="I115" s="1870"/>
      <c r="J115" s="1871"/>
    </row>
    <row r="116" spans="1:10" s="18" customFormat="1" ht="14.25" thickTop="1" thickBot="1" x14ac:dyDescent="0.25">
      <c r="B116" s="1458" t="s">
        <v>66</v>
      </c>
      <c r="C116" s="1459"/>
      <c r="D116" s="1868">
        <f>SUM(D113:E115)</f>
        <v>0</v>
      </c>
      <c r="E116" s="1459"/>
      <c r="F116" s="491">
        <f>SUM(F113:F115)</f>
        <v>0</v>
      </c>
      <c r="G116" s="1529"/>
      <c r="H116" s="1414"/>
      <c r="I116" s="1414"/>
      <c r="J116" s="1415"/>
    </row>
    <row r="117" spans="1:10" s="18" customFormat="1" ht="13.5" thickTop="1" x14ac:dyDescent="0.2">
      <c r="C117" s="5"/>
    </row>
    <row r="118" spans="1:10" s="18" customFormat="1" ht="15" x14ac:dyDescent="0.25">
      <c r="A118" s="10" t="s">
        <v>178</v>
      </c>
    </row>
    <row r="119" spans="1:10" s="18" customFormat="1" ht="15" x14ac:dyDescent="0.25">
      <c r="A119" s="73" t="s">
        <v>36</v>
      </c>
      <c r="B119" s="74"/>
      <c r="C119" s="37"/>
    </row>
    <row r="120" spans="1:10" s="18" customFormat="1" ht="15" x14ac:dyDescent="0.25">
      <c r="A120" s="73"/>
      <c r="B120" s="74"/>
      <c r="C120" s="37"/>
    </row>
    <row r="121" spans="1:10" s="18" customFormat="1" ht="15" customHeight="1" x14ac:dyDescent="0.25">
      <c r="A121" s="73"/>
      <c r="B121" s="1812" t="s">
        <v>463</v>
      </c>
      <c r="C121" s="1812"/>
      <c r="D121" s="1812"/>
      <c r="E121" s="1812"/>
      <c r="F121" s="1812"/>
    </row>
    <row r="122" spans="1:10" s="18" customFormat="1" ht="15.75" thickBot="1" x14ac:dyDescent="0.3">
      <c r="A122" s="73"/>
      <c r="B122" s="1864" t="s">
        <v>309</v>
      </c>
      <c r="C122" s="1864"/>
      <c r="D122" s="1864"/>
      <c r="E122" s="1864"/>
      <c r="F122" s="1864"/>
    </row>
    <row r="123" spans="1:10" s="18" customFormat="1" ht="36.75" thickTop="1" x14ac:dyDescent="0.25">
      <c r="A123" s="73"/>
      <c r="B123" s="1855" t="s">
        <v>497</v>
      </c>
      <c r="C123" s="1859" t="s">
        <v>494</v>
      </c>
      <c r="D123" s="1859"/>
      <c r="E123" s="606" t="s">
        <v>498</v>
      </c>
      <c r="F123" s="417" t="s">
        <v>7</v>
      </c>
    </row>
    <row r="124" spans="1:10" s="18" customFormat="1" ht="15.75" thickBot="1" x14ac:dyDescent="0.3">
      <c r="A124" s="73"/>
      <c r="B124" s="1856"/>
      <c r="C124" s="1857" t="s">
        <v>12</v>
      </c>
      <c r="D124" s="1858"/>
      <c r="E124" s="400" t="s">
        <v>13</v>
      </c>
      <c r="F124" s="401" t="s">
        <v>365</v>
      </c>
    </row>
    <row r="125" spans="1:10" s="18" customFormat="1" ht="15.75" thickTop="1" x14ac:dyDescent="0.25">
      <c r="A125" s="73"/>
      <c r="B125" s="466" t="s">
        <v>464</v>
      </c>
      <c r="C125" s="1853"/>
      <c r="D125" s="1853"/>
      <c r="E125" s="1860"/>
      <c r="F125" s="815" t="e">
        <f>C125/E125*100</f>
        <v>#DIV/0!</v>
      </c>
    </row>
    <row r="126" spans="1:10" s="18" customFormat="1" ht="15" x14ac:dyDescent="0.25">
      <c r="A126" s="73"/>
      <c r="B126" s="467" t="s">
        <v>465</v>
      </c>
      <c r="C126" s="1854"/>
      <c r="D126" s="1854"/>
      <c r="E126" s="1861"/>
      <c r="F126" s="816" t="e">
        <f>C126/E125*100</f>
        <v>#DIV/0!</v>
      </c>
    </row>
    <row r="127" spans="1:10" s="18" customFormat="1" ht="15" x14ac:dyDescent="0.25">
      <c r="A127" s="73"/>
      <c r="B127" s="467" t="s">
        <v>366</v>
      </c>
      <c r="C127" s="1854"/>
      <c r="D127" s="1854"/>
      <c r="E127" s="1861"/>
      <c r="F127" s="816" t="e">
        <f>C127/E125*100</f>
        <v>#DIV/0!</v>
      </c>
    </row>
    <row r="128" spans="1:10" s="18" customFormat="1" ht="15" x14ac:dyDescent="0.25">
      <c r="A128" s="73"/>
      <c r="B128" s="467" t="s">
        <v>367</v>
      </c>
      <c r="C128" s="1854"/>
      <c r="D128" s="1854"/>
      <c r="E128" s="1861"/>
      <c r="F128" s="816" t="e">
        <f>C128/E125*100</f>
        <v>#DIV/0!</v>
      </c>
    </row>
    <row r="129" spans="1:6" s="18" customFormat="1" ht="15" x14ac:dyDescent="0.25">
      <c r="A129" s="73"/>
      <c r="B129" s="467" t="s">
        <v>5</v>
      </c>
      <c r="C129" s="1854"/>
      <c r="D129" s="1854"/>
      <c r="E129" s="1861"/>
      <c r="F129" s="816" t="e">
        <f>C129/E125*100</f>
        <v>#DIV/0!</v>
      </c>
    </row>
    <row r="130" spans="1:6" s="18" customFormat="1" ht="24" x14ac:dyDescent="0.25">
      <c r="A130" s="73"/>
      <c r="B130" s="467" t="s">
        <v>368</v>
      </c>
      <c r="C130" s="1854"/>
      <c r="D130" s="1854"/>
      <c r="E130" s="1861"/>
      <c r="F130" s="816" t="e">
        <f>C130/E125*100</f>
        <v>#DIV/0!</v>
      </c>
    </row>
    <row r="131" spans="1:6" s="18" customFormat="1" ht="15" x14ac:dyDescent="0.25">
      <c r="A131" s="73"/>
      <c r="B131" s="467" t="s">
        <v>369</v>
      </c>
      <c r="C131" s="1854"/>
      <c r="D131" s="1854"/>
      <c r="E131" s="1861"/>
      <c r="F131" s="816" t="e">
        <f>C131/E125*100</f>
        <v>#DIV/0!</v>
      </c>
    </row>
    <row r="132" spans="1:6" s="18" customFormat="1" ht="15" x14ac:dyDescent="0.25">
      <c r="A132" s="73"/>
      <c r="B132" s="467" t="s">
        <v>4</v>
      </c>
      <c r="C132" s="1854"/>
      <c r="D132" s="1854"/>
      <c r="E132" s="1861"/>
      <c r="F132" s="816" t="e">
        <f>C132/E125*100</f>
        <v>#DIV/0!</v>
      </c>
    </row>
    <row r="133" spans="1:6" s="18" customFormat="1" ht="15" x14ac:dyDescent="0.25">
      <c r="A133" s="73"/>
      <c r="B133" s="467" t="s">
        <v>370</v>
      </c>
      <c r="C133" s="1854"/>
      <c r="D133" s="1854"/>
      <c r="E133" s="1861"/>
      <c r="F133" s="816" t="e">
        <f>C133/E125*100</f>
        <v>#DIV/0!</v>
      </c>
    </row>
    <row r="134" spans="1:6" s="18" customFormat="1" ht="15" x14ac:dyDescent="0.25">
      <c r="A134" s="73"/>
      <c r="B134" s="467" t="s">
        <v>371</v>
      </c>
      <c r="C134" s="1854"/>
      <c r="D134" s="1854"/>
      <c r="E134" s="1861"/>
      <c r="F134" s="816" t="e">
        <f>C134/E125*100</f>
        <v>#DIV/0!</v>
      </c>
    </row>
    <row r="135" spans="1:6" s="18" customFormat="1" ht="15" x14ac:dyDescent="0.25">
      <c r="A135" s="73"/>
      <c r="B135" s="467" t="s">
        <v>372</v>
      </c>
      <c r="C135" s="1854"/>
      <c r="D135" s="1854"/>
      <c r="E135" s="1861"/>
      <c r="F135" s="816" t="e">
        <f>C135/E125*100</f>
        <v>#DIV/0!</v>
      </c>
    </row>
    <row r="136" spans="1:6" s="18" customFormat="1" ht="15.75" thickBot="1" x14ac:dyDescent="0.3">
      <c r="A136" s="73"/>
      <c r="B136" s="468" t="s">
        <v>373</v>
      </c>
      <c r="C136" s="1852"/>
      <c r="D136" s="1852"/>
      <c r="E136" s="1862"/>
      <c r="F136" s="817" t="e">
        <f>C136/E125*100</f>
        <v>#DIV/0!</v>
      </c>
    </row>
    <row r="137" spans="1:6" s="18" customFormat="1" ht="16.5" customHeight="1" thickTop="1" thickBot="1" x14ac:dyDescent="0.25">
      <c r="B137" s="477" t="s">
        <v>6</v>
      </c>
      <c r="C137" s="1459">
        <f>SUM(C125:D136)</f>
        <v>0</v>
      </c>
      <c r="D137" s="1459"/>
      <c r="E137" s="469">
        <f>E125</f>
        <v>0</v>
      </c>
      <c r="F137" s="239" t="e">
        <f>C137/E137*100</f>
        <v>#DIV/0!</v>
      </c>
    </row>
    <row r="138" spans="1:6" s="18" customFormat="1" ht="13.5" thickTop="1" x14ac:dyDescent="0.2"/>
    <row r="139" spans="1:6" s="18" customFormat="1" x14ac:dyDescent="0.2"/>
    <row r="140" spans="1:6" s="18" customFormat="1" x14ac:dyDescent="0.2"/>
    <row r="141" spans="1:6" s="18" customFormat="1" x14ac:dyDescent="0.2"/>
    <row r="142" spans="1:6" s="18" customFormat="1" x14ac:dyDescent="0.2"/>
  </sheetData>
  <mergeCells count="79">
    <mergeCell ref="B111:J111"/>
    <mergeCell ref="F106:G106"/>
    <mergeCell ref="F107:G107"/>
    <mergeCell ref="B26:K26"/>
    <mergeCell ref="C27:E27"/>
    <mergeCell ref="F27:H27"/>
    <mergeCell ref="I27:K27"/>
    <mergeCell ref="B27:B29"/>
    <mergeCell ref="C29:K29"/>
    <mergeCell ref="I44:K44"/>
    <mergeCell ref="I79:K79"/>
    <mergeCell ref="A1:J1"/>
    <mergeCell ref="B122:F122"/>
    <mergeCell ref="B106:C106"/>
    <mergeCell ref="D107:E107"/>
    <mergeCell ref="D116:E116"/>
    <mergeCell ref="D112:E112"/>
    <mergeCell ref="B110:J110"/>
    <mergeCell ref="G115:J115"/>
    <mergeCell ref="G116:J116"/>
    <mergeCell ref="B115:C115"/>
    <mergeCell ref="B116:C116"/>
    <mergeCell ref="D115:E115"/>
    <mergeCell ref="G114:J114"/>
    <mergeCell ref="B5:D5"/>
    <mergeCell ref="B107:C107"/>
    <mergeCell ref="B102:G102"/>
    <mergeCell ref="B114:C114"/>
    <mergeCell ref="C132:D132"/>
    <mergeCell ref="C127:D127"/>
    <mergeCell ref="C128:D128"/>
    <mergeCell ref="C129:D129"/>
    <mergeCell ref="C130:D130"/>
    <mergeCell ref="D114:E114"/>
    <mergeCell ref="C137:D137"/>
    <mergeCell ref="C136:D136"/>
    <mergeCell ref="C125:D125"/>
    <mergeCell ref="C126:D126"/>
    <mergeCell ref="B121:F121"/>
    <mergeCell ref="C133:D133"/>
    <mergeCell ref="C135:D135"/>
    <mergeCell ref="B123:B124"/>
    <mergeCell ref="C134:D134"/>
    <mergeCell ref="C124:D124"/>
    <mergeCell ref="C123:D123"/>
    <mergeCell ref="E125:E136"/>
    <mergeCell ref="C131:D131"/>
    <mergeCell ref="B17:E17"/>
    <mergeCell ref="B59:K59"/>
    <mergeCell ref="C86:K86"/>
    <mergeCell ref="B60:K60"/>
    <mergeCell ref="B61:B63"/>
    <mergeCell ref="C61:E61"/>
    <mergeCell ref="F61:H61"/>
    <mergeCell ref="I61:K61"/>
    <mergeCell ref="C63:K63"/>
    <mergeCell ref="B42:K42"/>
    <mergeCell ref="B43:K43"/>
    <mergeCell ref="C44:E44"/>
    <mergeCell ref="B44:B46"/>
    <mergeCell ref="B18:E18"/>
    <mergeCell ref="F44:H44"/>
    <mergeCell ref="B25:K25"/>
    <mergeCell ref="G113:J113"/>
    <mergeCell ref="D113:E113"/>
    <mergeCell ref="G112:J112"/>
    <mergeCell ref="C46:K46"/>
    <mergeCell ref="D94:D95"/>
    <mergeCell ref="B77:K77"/>
    <mergeCell ref="C79:E79"/>
    <mergeCell ref="F79:H79"/>
    <mergeCell ref="C81:K81"/>
    <mergeCell ref="B79:B81"/>
    <mergeCell ref="B92:D92"/>
    <mergeCell ref="B113:C113"/>
    <mergeCell ref="B112:C112"/>
    <mergeCell ref="D106:E106"/>
    <mergeCell ref="B76:K76"/>
    <mergeCell ref="B91:D91"/>
  </mergeCells>
  <phoneticPr fontId="0" type="noConversion"/>
  <printOptions horizontalCentered="1"/>
  <pageMargins left="0.78740157480314965" right="0.78740157480314965" top="0.98425196850393704" bottom="0.98425196850393704" header="0" footer="0"/>
  <pageSetup paperSize="256" scale="56" orientation="portrait" r:id="rId1"/>
  <headerFooter alignWithMargins="0">
    <oddFooter>&amp;C&amp;A&amp;R&amp;P DE &amp;N</oddFooter>
  </headerFooter>
  <rowBreaks count="1" manualBreakCount="1">
    <brk id="76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EFICACIA</vt:lpstr>
      <vt:lpstr>EFICIENCIA</vt:lpstr>
      <vt:lpstr>PERTINENCIA</vt:lpstr>
      <vt:lpstr>VINCULACIÓN</vt:lpstr>
      <vt:lpstr>EQUIDAD</vt:lpstr>
      <vt:lpstr>EFICACIA!Área_de_impresión</vt:lpstr>
      <vt:lpstr>EFICIENCIA!Área_de_impresión</vt:lpstr>
      <vt:lpstr>EQUIDAD!Área_de_impresión</vt:lpstr>
      <vt:lpstr>PERTINENCIA!Área_de_impresión</vt:lpstr>
      <vt:lpstr>VINCULACIÓN!Área_de_impresión</vt:lpstr>
    </vt:vector>
  </TitlesOfParts>
  <Company>SEP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Olivier</dc:creator>
  <cp:lastModifiedBy>ARMANDO CEJA OLIVIER</cp:lastModifiedBy>
  <cp:lastPrinted>2016-02-05T22:12:36Z</cp:lastPrinted>
  <dcterms:created xsi:type="dcterms:W3CDTF">2007-03-14T16:10:05Z</dcterms:created>
  <dcterms:modified xsi:type="dcterms:W3CDTF">2016-03-09T18:04:28Z</dcterms:modified>
</cp:coreProperties>
</file>